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9.xml" ContentType="application/vnd.openxmlformats-officedocument.drawingml.chartshapes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Unidades compartidas\Material cursos\Reuseplay\Otros productos\"/>
    </mc:Choice>
  </mc:AlternateContent>
  <bookViews>
    <workbookView xWindow="0" yWindow="0" windowWidth="19200" windowHeight="6930" activeTab="1"/>
  </bookViews>
  <sheets>
    <sheet name="Índice" sheetId="1" r:id="rId1"/>
    <sheet name="1. ESG - Medio Ambiente" sheetId="2" r:id="rId2"/>
    <sheet name="1. ESG - Social" sheetId="3" r:id="rId3"/>
    <sheet name="1. ESG - Gobernanza" sheetId="4" r:id="rId4"/>
    <sheet name="2. Encuesta Stakeholders" sheetId="5" r:id="rId5"/>
    <sheet name="2. Resultados Encuesta" sheetId="6" r:id="rId6"/>
    <sheet name="3 y 4. Cálculo y Normalización" sheetId="7" r:id="rId7"/>
    <sheet name="5. Representación Gráfica" sheetId="8" r:id="rId8"/>
  </sheets>
  <externalReferences>
    <externalReference r:id="rId9"/>
  </externalReferences>
  <definedNames>
    <definedName name="_xlnm._FilterDatabase" localSheetId="6" hidden="1">'3 y 4. Cálculo y Normalización'!$B$11:$J$98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7" l="1"/>
  <c r="X34" i="6" l="1"/>
  <c r="X51" i="6"/>
  <c r="X73" i="6"/>
  <c r="X95" i="6"/>
  <c r="K33" i="6"/>
  <c r="B32" i="7" s="1"/>
  <c r="K49" i="6"/>
  <c r="B48" i="7" s="1"/>
  <c r="K69" i="6"/>
  <c r="B68" i="7" s="1"/>
  <c r="K85" i="6"/>
  <c r="B84" i="7" s="1"/>
  <c r="W14" i="6"/>
  <c r="X35" i="6" s="1"/>
  <c r="V14" i="6"/>
  <c r="U14" i="6"/>
  <c r="T14" i="6"/>
  <c r="S14" i="6"/>
  <c r="R14" i="6"/>
  <c r="Q14" i="6"/>
  <c r="P14" i="6"/>
  <c r="J14" i="6"/>
  <c r="I14" i="6"/>
  <c r="H14" i="6"/>
  <c r="G14" i="6"/>
  <c r="F14" i="6"/>
  <c r="K37" i="6" s="1"/>
  <c r="B36" i="7" s="1"/>
  <c r="E14" i="6"/>
  <c r="D14" i="6"/>
  <c r="C14" i="6"/>
  <c r="K64" i="6" l="1"/>
  <c r="B63" i="7" s="1"/>
  <c r="K48" i="6"/>
  <c r="B47" i="7" s="1"/>
  <c r="K28" i="6"/>
  <c r="B27" i="7" s="1"/>
  <c r="X72" i="6"/>
  <c r="X50" i="6"/>
  <c r="X33" i="6"/>
  <c r="K99" i="6"/>
  <c r="B98" i="7" s="1"/>
  <c r="K83" i="6"/>
  <c r="B82" i="7" s="1"/>
  <c r="K63" i="6"/>
  <c r="B62" i="7" s="1"/>
  <c r="K47" i="6"/>
  <c r="B46" i="7" s="1"/>
  <c r="K27" i="6"/>
  <c r="B26" i="7" s="1"/>
  <c r="X93" i="6"/>
  <c r="X71" i="6"/>
  <c r="X49" i="6"/>
  <c r="X27" i="6"/>
  <c r="K98" i="6"/>
  <c r="B97" i="7" s="1"/>
  <c r="K82" i="6"/>
  <c r="B81" i="7" s="1"/>
  <c r="K62" i="6"/>
  <c r="B61" i="7" s="1"/>
  <c r="K46" i="6"/>
  <c r="B45" i="7" s="1"/>
  <c r="K26" i="6"/>
  <c r="B25" i="7" s="1"/>
  <c r="X87" i="6"/>
  <c r="X70" i="6"/>
  <c r="X48" i="6"/>
  <c r="X26" i="6"/>
  <c r="K97" i="6"/>
  <c r="B96" i="7" s="1"/>
  <c r="K81" i="6"/>
  <c r="B80" i="7" s="1"/>
  <c r="K61" i="6"/>
  <c r="B60" i="7" s="1"/>
  <c r="K45" i="6"/>
  <c r="B44" i="7" s="1"/>
  <c r="K25" i="6"/>
  <c r="B24" i="7" s="1"/>
  <c r="X86" i="6"/>
  <c r="X69" i="6"/>
  <c r="X47" i="6"/>
  <c r="X25" i="6"/>
  <c r="K96" i="6"/>
  <c r="B95" i="7" s="1"/>
  <c r="K76" i="6"/>
  <c r="B75" i="7" s="1"/>
  <c r="K60" i="6"/>
  <c r="B59" i="7" s="1"/>
  <c r="K40" i="6"/>
  <c r="B39" i="7" s="1"/>
  <c r="K24" i="6"/>
  <c r="B23" i="7" s="1"/>
  <c r="X85" i="6"/>
  <c r="X63" i="6"/>
  <c r="X46" i="6"/>
  <c r="X24" i="6"/>
  <c r="X16" i="6"/>
  <c r="X28" i="6"/>
  <c r="X40" i="6"/>
  <c r="X52" i="6"/>
  <c r="X64" i="6"/>
  <c r="X76" i="6"/>
  <c r="X88" i="6"/>
  <c r="X15" i="6"/>
  <c r="X17" i="6"/>
  <c r="X29" i="6"/>
  <c r="X41" i="6"/>
  <c r="X53" i="6"/>
  <c r="X65" i="6"/>
  <c r="X77" i="6"/>
  <c r="X89" i="6"/>
  <c r="X18" i="6"/>
  <c r="X30" i="6"/>
  <c r="X42" i="6"/>
  <c r="X54" i="6"/>
  <c r="X66" i="6"/>
  <c r="X78" i="6"/>
  <c r="X90" i="6"/>
  <c r="X19" i="6"/>
  <c r="X31" i="6"/>
  <c r="X43" i="6"/>
  <c r="X55" i="6"/>
  <c r="X67" i="6"/>
  <c r="X79" i="6"/>
  <c r="X91" i="6"/>
  <c r="X20" i="6"/>
  <c r="X32" i="6"/>
  <c r="X44" i="6"/>
  <c r="X56" i="6"/>
  <c r="X68" i="6"/>
  <c r="X80" i="6"/>
  <c r="X92" i="6"/>
  <c r="K95" i="6"/>
  <c r="B94" i="7" s="1"/>
  <c r="K75" i="6"/>
  <c r="B74" i="7" s="1"/>
  <c r="K59" i="6"/>
  <c r="B58" i="7" s="1"/>
  <c r="K39" i="6"/>
  <c r="B38" i="7" s="1"/>
  <c r="K23" i="6"/>
  <c r="B22" i="7" s="1"/>
  <c r="X84" i="6"/>
  <c r="X62" i="6"/>
  <c r="X45" i="6"/>
  <c r="X23" i="6"/>
  <c r="K94" i="6"/>
  <c r="B93" i="7" s="1"/>
  <c r="K74" i="6"/>
  <c r="B73" i="7" s="1"/>
  <c r="K58" i="6"/>
  <c r="B57" i="7" s="1"/>
  <c r="K38" i="6"/>
  <c r="B37" i="7" s="1"/>
  <c r="K22" i="6"/>
  <c r="B21" i="7" s="1"/>
  <c r="X83" i="6"/>
  <c r="X61" i="6"/>
  <c r="X39" i="6"/>
  <c r="X22" i="6"/>
  <c r="K93" i="6"/>
  <c r="B92" i="7" s="1"/>
  <c r="K73" i="6"/>
  <c r="B72" i="7" s="1"/>
  <c r="K57" i="6"/>
  <c r="B56" i="7" s="1"/>
  <c r="X99" i="6"/>
  <c r="X82" i="6"/>
  <c r="X60" i="6"/>
  <c r="X38" i="6"/>
  <c r="X21" i="6"/>
  <c r="K20" i="6"/>
  <c r="B19" i="7" s="1"/>
  <c r="K32" i="6"/>
  <c r="B31" i="7" s="1"/>
  <c r="K44" i="6"/>
  <c r="B43" i="7" s="1"/>
  <c r="K56" i="6"/>
  <c r="B55" i="7" s="1"/>
  <c r="K68" i="6"/>
  <c r="B67" i="7" s="1"/>
  <c r="K80" i="6"/>
  <c r="B79" i="7" s="1"/>
  <c r="K92" i="6"/>
  <c r="B91" i="7" s="1"/>
  <c r="K21" i="6"/>
  <c r="B20" i="7" s="1"/>
  <c r="K84" i="6"/>
  <c r="B83" i="7" s="1"/>
  <c r="X94" i="6"/>
  <c r="K88" i="6"/>
  <c r="B87" i="7" s="1"/>
  <c r="K72" i="6"/>
  <c r="B71" i="7" s="1"/>
  <c r="K52" i="6"/>
  <c r="B51" i="7" s="1"/>
  <c r="K36" i="6"/>
  <c r="B35" i="7" s="1"/>
  <c r="X98" i="6"/>
  <c r="X81" i="6"/>
  <c r="X59" i="6"/>
  <c r="X37" i="6"/>
  <c r="K15" i="6"/>
  <c r="B14" i="7" s="1"/>
  <c r="K29" i="6"/>
  <c r="B28" i="7" s="1"/>
  <c r="K87" i="6"/>
  <c r="B86" i="7" s="1"/>
  <c r="K71" i="6"/>
  <c r="B70" i="7" s="1"/>
  <c r="K51" i="6"/>
  <c r="B50" i="7" s="1"/>
  <c r="K35" i="6"/>
  <c r="B34" i="7" s="1"/>
  <c r="X97" i="6"/>
  <c r="X75" i="6"/>
  <c r="X58" i="6"/>
  <c r="X36" i="6"/>
  <c r="K16" i="6"/>
  <c r="B15" i="7" s="1"/>
  <c r="K86" i="6"/>
  <c r="B85" i="7" s="1"/>
  <c r="K70" i="6"/>
  <c r="B69" i="7" s="1"/>
  <c r="K50" i="6"/>
  <c r="B49" i="7" s="1"/>
  <c r="K34" i="6"/>
  <c r="B33" i="7" s="1"/>
  <c r="X96" i="6"/>
  <c r="X74" i="6"/>
  <c r="X57" i="6"/>
  <c r="K17" i="6"/>
  <c r="B16" i="7" s="1"/>
  <c r="K91" i="6"/>
  <c r="B90" i="7" s="1"/>
  <c r="K79" i="6"/>
  <c r="B78" i="7" s="1"/>
  <c r="K67" i="6"/>
  <c r="B66" i="7" s="1"/>
  <c r="K55" i="6"/>
  <c r="B54" i="7" s="1"/>
  <c r="K43" i="6"/>
  <c r="B42" i="7" s="1"/>
  <c r="K31" i="6"/>
  <c r="B30" i="7" s="1"/>
  <c r="K19" i="6"/>
  <c r="B18" i="7" s="1"/>
  <c r="K90" i="6"/>
  <c r="B89" i="7" s="1"/>
  <c r="K78" i="6"/>
  <c r="B77" i="7" s="1"/>
  <c r="K66" i="6"/>
  <c r="B65" i="7" s="1"/>
  <c r="K54" i="6"/>
  <c r="B53" i="7" s="1"/>
  <c r="K42" i="6"/>
  <c r="B41" i="7" s="1"/>
  <c r="K30" i="6"/>
  <c r="B29" i="7" s="1"/>
  <c r="K18" i="6"/>
  <c r="B17" i="7" s="1"/>
  <c r="K89" i="6"/>
  <c r="B88" i="7" s="1"/>
  <c r="K77" i="6"/>
  <c r="B76" i="7" s="1"/>
  <c r="K65" i="6"/>
  <c r="B64" i="7" s="1"/>
  <c r="K53" i="6"/>
  <c r="B52" i="7" s="1"/>
  <c r="K41" i="6"/>
  <c r="B40" i="7" s="1"/>
  <c r="S22" i="7"/>
  <c r="W74" i="8" l="1"/>
  <c r="Y74" i="8" s="1"/>
  <c r="I94" i="7"/>
  <c r="V81" i="8" s="1"/>
  <c r="I66" i="7"/>
  <c r="V53" i="8" s="1"/>
  <c r="V6" i="8"/>
  <c r="V52" i="8"/>
  <c r="I27" i="7"/>
  <c r="I79" i="7"/>
  <c r="W66" i="8" s="1"/>
  <c r="Y66" i="8" s="1"/>
  <c r="I78" i="7"/>
  <c r="V65" i="8" s="1"/>
  <c r="I45" i="7"/>
  <c r="V32" i="8" s="1"/>
  <c r="I88" i="7"/>
  <c r="V75" i="8" s="1"/>
  <c r="I55" i="7"/>
  <c r="V42" i="8" s="1"/>
  <c r="W22" i="8"/>
  <c r="Y22" i="8" s="1"/>
  <c r="W42" i="8"/>
  <c r="Y42" i="8" s="1"/>
  <c r="W29" i="8"/>
  <c r="Y29" i="8" s="1"/>
  <c r="W57" i="8"/>
  <c r="Y57" i="8" s="1"/>
  <c r="W2" i="8"/>
  <c r="Y2" i="8" s="1"/>
  <c r="J14" i="7"/>
  <c r="I14" i="7" s="1"/>
  <c r="W1" i="8" s="1"/>
  <c r="Y1" i="8" s="1"/>
  <c r="J15" i="7"/>
  <c r="I15" i="7" s="1"/>
  <c r="V2" i="8" s="1"/>
  <c r="J16" i="7"/>
  <c r="I16" i="7" s="1"/>
  <c r="J17" i="7"/>
  <c r="I17" i="7" s="1"/>
  <c r="J18" i="7"/>
  <c r="I18" i="7" s="1"/>
  <c r="J19" i="7"/>
  <c r="I19" i="7" s="1"/>
  <c r="W6" i="8" s="1"/>
  <c r="Y6" i="8" s="1"/>
  <c r="J20" i="7"/>
  <c r="I20" i="7" s="1"/>
  <c r="W7" i="8" s="1"/>
  <c r="Y7" i="8" s="1"/>
  <c r="J21" i="7"/>
  <c r="I21" i="7" s="1"/>
  <c r="J22" i="7"/>
  <c r="I22" i="7" s="1"/>
  <c r="J23" i="7"/>
  <c r="I23" i="7" s="1"/>
  <c r="V10" i="8" s="1"/>
  <c r="J24" i="7"/>
  <c r="I24" i="7" s="1"/>
  <c r="J25" i="7"/>
  <c r="I25" i="7" s="1"/>
  <c r="J26" i="7"/>
  <c r="I26" i="7" s="1"/>
  <c r="J27" i="7"/>
  <c r="J28" i="7"/>
  <c r="I28" i="7" s="1"/>
  <c r="J29" i="7"/>
  <c r="I29" i="7" s="1"/>
  <c r="J30" i="7"/>
  <c r="I30" i="7" s="1"/>
  <c r="J31" i="7"/>
  <c r="I31" i="7" s="1"/>
  <c r="J32" i="7"/>
  <c r="I32" i="7" s="1"/>
  <c r="J33" i="7"/>
  <c r="I33" i="7" s="1"/>
  <c r="J34" i="7"/>
  <c r="I34" i="7" s="1"/>
  <c r="J35" i="7"/>
  <c r="I35" i="7" s="1"/>
  <c r="V22" i="8" s="1"/>
  <c r="J36" i="7"/>
  <c r="I36" i="7" s="1"/>
  <c r="J37" i="7"/>
  <c r="I37" i="7" s="1"/>
  <c r="J38" i="7"/>
  <c r="I38" i="7" s="1"/>
  <c r="J39" i="7"/>
  <c r="I39" i="7" s="1"/>
  <c r="J40" i="7"/>
  <c r="I40" i="7" s="1"/>
  <c r="J41" i="7"/>
  <c r="I41" i="7" s="1"/>
  <c r="J42" i="7"/>
  <c r="I42" i="7" s="1"/>
  <c r="V29" i="8" s="1"/>
  <c r="J43" i="7"/>
  <c r="I43" i="7" s="1"/>
  <c r="J44" i="7"/>
  <c r="I44" i="7" s="1"/>
  <c r="J45" i="7"/>
  <c r="J46" i="7"/>
  <c r="I46" i="7" s="1"/>
  <c r="J47" i="7"/>
  <c r="I47" i="7" s="1"/>
  <c r="J48" i="7"/>
  <c r="I48" i="7" s="1"/>
  <c r="J49" i="7"/>
  <c r="I49" i="7" s="1"/>
  <c r="J50" i="7"/>
  <c r="I50" i="7" s="1"/>
  <c r="J51" i="7"/>
  <c r="I51" i="7" s="1"/>
  <c r="J52" i="7"/>
  <c r="I52" i="7" s="1"/>
  <c r="J53" i="7"/>
  <c r="I53" i="7" s="1"/>
  <c r="J54" i="7"/>
  <c r="I54" i="7" s="1"/>
  <c r="J55" i="7"/>
  <c r="J56" i="7"/>
  <c r="I56" i="7" s="1"/>
  <c r="J57" i="7"/>
  <c r="I57" i="7" s="1"/>
  <c r="W44" i="8" s="1"/>
  <c r="Y44" i="8" s="1"/>
  <c r="J58" i="7"/>
  <c r="I58" i="7" s="1"/>
  <c r="J59" i="7"/>
  <c r="I59" i="7" s="1"/>
  <c r="J60" i="7"/>
  <c r="I60" i="7" s="1"/>
  <c r="J61" i="7"/>
  <c r="I61" i="7" s="1"/>
  <c r="V48" i="8" s="1"/>
  <c r="J62" i="7"/>
  <c r="I62" i="7" s="1"/>
  <c r="J63" i="7"/>
  <c r="I63" i="7" s="1"/>
  <c r="J64" i="7"/>
  <c r="I64" i="7" s="1"/>
  <c r="V51" i="8" s="1"/>
  <c r="J65" i="7"/>
  <c r="I65" i="7" s="1"/>
  <c r="W52" i="8" s="1"/>
  <c r="Y52" i="8" s="1"/>
  <c r="J66" i="7"/>
  <c r="J67" i="7"/>
  <c r="I67" i="7" s="1"/>
  <c r="J68" i="7"/>
  <c r="I68" i="7" s="1"/>
  <c r="J69" i="7"/>
  <c r="I69" i="7" s="1"/>
  <c r="J70" i="7"/>
  <c r="I70" i="7" s="1"/>
  <c r="V57" i="8" s="1"/>
  <c r="J71" i="7"/>
  <c r="I71" i="7" s="1"/>
  <c r="V58" i="8" s="1"/>
  <c r="J72" i="7"/>
  <c r="I72" i="7" s="1"/>
  <c r="W59" i="8" s="1"/>
  <c r="Y59" i="8" s="1"/>
  <c r="J73" i="7"/>
  <c r="I73" i="7" s="1"/>
  <c r="J74" i="7"/>
  <c r="I74" i="7" s="1"/>
  <c r="V61" i="8" s="1"/>
  <c r="J75" i="7"/>
  <c r="I75" i="7" s="1"/>
  <c r="J76" i="7"/>
  <c r="I76" i="7" s="1"/>
  <c r="W63" i="8" s="1"/>
  <c r="Y63" i="8" s="1"/>
  <c r="J77" i="7"/>
  <c r="I77" i="7" s="1"/>
  <c r="J78" i="7"/>
  <c r="J79" i="7"/>
  <c r="J80" i="7"/>
  <c r="I80" i="7" s="1"/>
  <c r="J81" i="7"/>
  <c r="I81" i="7" s="1"/>
  <c r="J82" i="7"/>
  <c r="I82" i="7" s="1"/>
  <c r="J83" i="7"/>
  <c r="I83" i="7" s="1"/>
  <c r="J84" i="7"/>
  <c r="I84" i="7" s="1"/>
  <c r="J85" i="7"/>
  <c r="I85" i="7" s="1"/>
  <c r="J86" i="7"/>
  <c r="I86" i="7" s="1"/>
  <c r="J87" i="7"/>
  <c r="I87" i="7" s="1"/>
  <c r="V74" i="8" s="1"/>
  <c r="J88" i="7"/>
  <c r="J89" i="7"/>
  <c r="I89" i="7" s="1"/>
  <c r="V76" i="8" s="1"/>
  <c r="J90" i="7"/>
  <c r="I90" i="7" s="1"/>
  <c r="J91" i="7"/>
  <c r="I91" i="7" s="1"/>
  <c r="J92" i="7"/>
  <c r="I92" i="7" s="1"/>
  <c r="J93" i="7"/>
  <c r="I93" i="7" s="1"/>
  <c r="W80" i="8" s="1"/>
  <c r="Y80" i="8" s="1"/>
  <c r="J94" i="7"/>
  <c r="J95" i="7"/>
  <c r="I95" i="7" s="1"/>
  <c r="J96" i="7"/>
  <c r="I96" i="7" s="1"/>
  <c r="W83" i="8" s="1"/>
  <c r="Y83" i="8" s="1"/>
  <c r="J97" i="7"/>
  <c r="I97" i="7" s="1"/>
  <c r="J98" i="7"/>
  <c r="I98" i="7" s="1"/>
  <c r="V56" i="8" l="1"/>
  <c r="W56" i="8"/>
  <c r="Y56" i="8" s="1"/>
  <c r="V43" i="8"/>
  <c r="W43" i="8"/>
  <c r="Y43" i="8" s="1"/>
  <c r="V78" i="8"/>
  <c r="W78" i="8"/>
  <c r="Y78" i="8" s="1"/>
  <c r="V77" i="8"/>
  <c r="W77" i="8"/>
  <c r="Y77" i="8" s="1"/>
  <c r="W62" i="8"/>
  <c r="Y62" i="8" s="1"/>
  <c r="V62" i="8"/>
  <c r="W25" i="8"/>
  <c r="Y25" i="8" s="1"/>
  <c r="V25" i="8"/>
  <c r="V13" i="8"/>
  <c r="W13" i="8"/>
  <c r="Y13" i="8" s="1"/>
  <c r="W60" i="8"/>
  <c r="Y60" i="8" s="1"/>
  <c r="V60" i="8"/>
  <c r="V12" i="8"/>
  <c r="W12" i="8"/>
  <c r="Y12" i="8" s="1"/>
  <c r="W47" i="8"/>
  <c r="Y47" i="8" s="1"/>
  <c r="V47" i="8"/>
  <c r="W82" i="8"/>
  <c r="Y82" i="8" s="1"/>
  <c r="V82" i="8"/>
  <c r="V46" i="8"/>
  <c r="W46" i="8"/>
  <c r="Y46" i="8" s="1"/>
  <c r="V69" i="8"/>
  <c r="W69" i="8"/>
  <c r="Y69" i="8" s="1"/>
  <c r="W45" i="8"/>
  <c r="Y45" i="8" s="1"/>
  <c r="V45" i="8"/>
  <c r="V84" i="8"/>
  <c r="W84" i="8"/>
  <c r="Y84" i="8" s="1"/>
  <c r="V11" i="8"/>
  <c r="W11" i="8"/>
  <c r="Y11" i="8" s="1"/>
  <c r="V83" i="8"/>
  <c r="W10" i="8"/>
  <c r="Y10" i="8" s="1"/>
  <c r="W32" i="8"/>
  <c r="Y32" i="8" s="1"/>
  <c r="V59" i="8"/>
  <c r="V79" i="8"/>
  <c r="W79" i="8"/>
  <c r="Y79" i="8" s="1"/>
  <c r="V67" i="8"/>
  <c r="W67" i="8"/>
  <c r="Y67" i="8" s="1"/>
  <c r="V55" i="8"/>
  <c r="W55" i="8"/>
  <c r="Y55" i="8" s="1"/>
  <c r="W58" i="8"/>
  <c r="Y58" i="8" s="1"/>
  <c r="V63" i="8"/>
  <c r="W14" i="8"/>
  <c r="Y14" i="8" s="1"/>
  <c r="V14" i="8"/>
  <c r="V54" i="8"/>
  <c r="W54" i="8"/>
  <c r="Y54" i="8" s="1"/>
  <c r="W61" i="8"/>
  <c r="Y61" i="8" s="1"/>
  <c r="V7" i="8"/>
  <c r="W81" i="8"/>
  <c r="Y81" i="8" s="1"/>
  <c r="W53" i="8"/>
  <c r="Y53" i="8" s="1"/>
  <c r="V1" i="8"/>
  <c r="V80" i="8"/>
  <c r="W49" i="8"/>
  <c r="Y49" i="8" s="1"/>
  <c r="V49" i="8"/>
  <c r="W48" i="8"/>
  <c r="Y48" i="8" s="1"/>
  <c r="V68" i="8"/>
  <c r="W68" i="8"/>
  <c r="Y68" i="8" s="1"/>
  <c r="W64" i="8"/>
  <c r="Y64" i="8" s="1"/>
  <c r="V64" i="8"/>
  <c r="V66" i="8"/>
  <c r="W76" i="8"/>
  <c r="Y76" i="8" s="1"/>
  <c r="W65" i="8"/>
  <c r="Y65" i="8" s="1"/>
  <c r="W15" i="8"/>
  <c r="Y15" i="8" s="1"/>
  <c r="V15" i="8"/>
  <c r="V44" i="8"/>
  <c r="W75" i="8"/>
  <c r="Y75" i="8" s="1"/>
  <c r="V50" i="8"/>
  <c r="W50" i="8"/>
  <c r="Y50" i="8" s="1"/>
  <c r="W51" i="8"/>
  <c r="Y51" i="8" s="1"/>
  <c r="V24" i="8"/>
  <c r="W24" i="8"/>
  <c r="Y24" i="8" s="1"/>
  <c r="V71" i="8"/>
  <c r="W71" i="8"/>
  <c r="Y71" i="8" s="1"/>
  <c r="V23" i="8"/>
  <c r="W23" i="8"/>
  <c r="Y23" i="8" s="1"/>
  <c r="V38" i="8"/>
  <c r="W38" i="8"/>
  <c r="Y38" i="8" s="1"/>
  <c r="V85" i="8"/>
  <c r="W85" i="8"/>
  <c r="Y85" i="8" s="1"/>
  <c r="V21" i="8"/>
  <c r="W21" i="8"/>
  <c r="Y21" i="8" s="1"/>
  <c r="V36" i="8"/>
  <c r="W36" i="8"/>
  <c r="Y36" i="8" s="1"/>
  <c r="V28" i="8"/>
  <c r="W28" i="8"/>
  <c r="Y28" i="8" s="1"/>
  <c r="V20" i="8"/>
  <c r="W20" i="8"/>
  <c r="Y20" i="8" s="1"/>
  <c r="V4" i="8"/>
  <c r="W4" i="8"/>
  <c r="Y4" i="8" s="1"/>
  <c r="V72" i="8"/>
  <c r="W72" i="8"/>
  <c r="Y72" i="8" s="1"/>
  <c r="V16" i="8"/>
  <c r="W16" i="8"/>
  <c r="Y16" i="8" s="1"/>
  <c r="V39" i="8"/>
  <c r="W39" i="8"/>
  <c r="Y39" i="8" s="1"/>
  <c r="V70" i="8"/>
  <c r="W70" i="8"/>
  <c r="Y70" i="8" s="1"/>
  <c r="V30" i="8"/>
  <c r="W30" i="8"/>
  <c r="Y30" i="8" s="1"/>
  <c r="V37" i="8"/>
  <c r="W37" i="8"/>
  <c r="Y37" i="8" s="1"/>
  <c r="V5" i="8"/>
  <c r="W5" i="8"/>
  <c r="Y5" i="8" s="1"/>
  <c r="V35" i="8"/>
  <c r="W35" i="8"/>
  <c r="Y35" i="8" s="1"/>
  <c r="V27" i="8"/>
  <c r="W27" i="8"/>
  <c r="Y27" i="8" s="1"/>
  <c r="V19" i="8"/>
  <c r="W19" i="8"/>
  <c r="Y19" i="8" s="1"/>
  <c r="V3" i="8"/>
  <c r="W3" i="8"/>
  <c r="Y3" i="8" s="1"/>
  <c r="V40" i="8"/>
  <c r="W40" i="8"/>
  <c r="Y40" i="8" s="1"/>
  <c r="V8" i="8"/>
  <c r="W8" i="8"/>
  <c r="Y8" i="8" s="1"/>
  <c r="V31" i="8"/>
  <c r="W31" i="8"/>
  <c r="Y31" i="8" s="1"/>
  <c r="V34" i="8"/>
  <c r="W34" i="8"/>
  <c r="Y34" i="8" s="1"/>
  <c r="V26" i="8"/>
  <c r="W26" i="8"/>
  <c r="Y26" i="8" s="1"/>
  <c r="V18" i="8"/>
  <c r="W18" i="8"/>
  <c r="Y18" i="8" s="1"/>
  <c r="V73" i="8"/>
  <c r="W73" i="8"/>
  <c r="Y73" i="8" s="1"/>
  <c r="V41" i="8"/>
  <c r="W41" i="8"/>
  <c r="Y41" i="8" s="1"/>
  <c r="V33" i="8"/>
  <c r="W33" i="8"/>
  <c r="Y33" i="8" s="1"/>
  <c r="V17" i="8"/>
  <c r="W17" i="8"/>
  <c r="Y17" i="8" s="1"/>
  <c r="V9" i="8"/>
  <c r="W9" i="8"/>
  <c r="Y9" i="8" s="1"/>
  <c r="P54" i="7"/>
  <c r="O54" i="7" s="1"/>
  <c r="P55" i="7"/>
  <c r="O55" i="7" s="1"/>
  <c r="P56" i="7"/>
  <c r="O56" i="7" s="1"/>
  <c r="P57" i="7"/>
  <c r="O57" i="7" s="1"/>
  <c r="P58" i="7"/>
  <c r="O58" i="7" s="1"/>
  <c r="P59" i="7"/>
  <c r="O59" i="7" s="1"/>
  <c r="P60" i="7"/>
  <c r="O60" i="7" s="1"/>
  <c r="P61" i="7"/>
  <c r="O61" i="7" s="1"/>
  <c r="P62" i="7"/>
  <c r="O62" i="7" s="1"/>
  <c r="P63" i="7"/>
  <c r="O63" i="7" s="1"/>
  <c r="P64" i="7"/>
  <c r="O64" i="7" s="1"/>
  <c r="P65" i="7"/>
  <c r="O65" i="7" s="1"/>
  <c r="P66" i="7"/>
  <c r="O66" i="7" s="1"/>
  <c r="P67" i="7"/>
  <c r="O67" i="7" s="1"/>
  <c r="P68" i="7"/>
  <c r="O68" i="7" s="1"/>
  <c r="P69" i="7"/>
  <c r="O69" i="7" s="1"/>
  <c r="P70" i="7"/>
  <c r="O70" i="7" s="1"/>
  <c r="P71" i="7"/>
  <c r="O71" i="7" s="1"/>
  <c r="P72" i="7"/>
  <c r="O72" i="7" s="1"/>
  <c r="P73" i="7"/>
  <c r="O73" i="7" s="1"/>
  <c r="P74" i="7"/>
  <c r="O74" i="7" s="1"/>
  <c r="P75" i="7"/>
  <c r="O75" i="7" s="1"/>
  <c r="P76" i="7"/>
  <c r="O76" i="7" s="1"/>
  <c r="P77" i="7"/>
  <c r="O77" i="7" s="1"/>
  <c r="P78" i="7"/>
  <c r="O78" i="7" s="1"/>
  <c r="P79" i="7"/>
  <c r="O79" i="7" s="1"/>
  <c r="P80" i="7"/>
  <c r="O80" i="7" s="1"/>
  <c r="P81" i="7"/>
  <c r="O81" i="7" s="1"/>
  <c r="P82" i="7"/>
  <c r="O82" i="7" s="1"/>
  <c r="P83" i="7"/>
  <c r="O83" i="7" s="1"/>
  <c r="P84" i="7"/>
  <c r="O84" i="7" s="1"/>
  <c r="P85" i="7"/>
  <c r="O85" i="7" s="1"/>
  <c r="P86" i="7"/>
  <c r="O86" i="7" s="1"/>
  <c r="P87" i="7"/>
  <c r="O87" i="7" s="1"/>
  <c r="P88" i="7"/>
  <c r="O88" i="7" s="1"/>
  <c r="P89" i="7"/>
  <c r="O89" i="7" s="1"/>
  <c r="P90" i="7"/>
  <c r="O90" i="7" s="1"/>
  <c r="P91" i="7"/>
  <c r="O91" i="7" s="1"/>
  <c r="P92" i="7"/>
  <c r="O92" i="7" s="1"/>
  <c r="P93" i="7"/>
  <c r="O93" i="7" s="1"/>
  <c r="P94" i="7"/>
  <c r="O94" i="7" s="1"/>
  <c r="P95" i="7"/>
  <c r="O95" i="7" s="1"/>
  <c r="P96" i="7"/>
  <c r="O96" i="7" s="1"/>
  <c r="P97" i="7"/>
  <c r="O97" i="7" s="1"/>
  <c r="P98" i="7"/>
  <c r="O98" i="7" s="1"/>
  <c r="L55" i="6"/>
  <c r="Y55" i="6"/>
  <c r="L56" i="6"/>
  <c r="Y56" i="6"/>
  <c r="L57" i="6"/>
  <c r="Y57" i="6"/>
  <c r="L58" i="6"/>
  <c r="Y58" i="6"/>
  <c r="L59" i="6"/>
  <c r="Y59" i="6"/>
  <c r="L60" i="6"/>
  <c r="Y60" i="6"/>
  <c r="L61" i="6"/>
  <c r="Y61" i="6"/>
  <c r="L62" i="6"/>
  <c r="Y62" i="6"/>
  <c r="L63" i="6"/>
  <c r="Y63" i="6"/>
  <c r="L64" i="6"/>
  <c r="Y64" i="6"/>
  <c r="L65" i="6"/>
  <c r="Y65" i="6"/>
  <c r="L66" i="6"/>
  <c r="Y66" i="6"/>
  <c r="L67" i="6"/>
  <c r="Y67" i="6"/>
  <c r="L68" i="6"/>
  <c r="Y68" i="6"/>
  <c r="L69" i="6"/>
  <c r="Y69" i="6"/>
  <c r="L70" i="6"/>
  <c r="Y70" i="6"/>
  <c r="L71" i="6"/>
  <c r="Y71" i="6"/>
  <c r="L72" i="6"/>
  <c r="Y72" i="6"/>
  <c r="L73" i="6"/>
  <c r="Y73" i="6"/>
  <c r="L74" i="6"/>
  <c r="Y74" i="6"/>
  <c r="L75" i="6"/>
  <c r="Y75" i="6"/>
  <c r="L76" i="6"/>
  <c r="Y76" i="6"/>
  <c r="L77" i="6"/>
  <c r="Y77" i="6"/>
  <c r="L78" i="6"/>
  <c r="Y78" i="6"/>
  <c r="L79" i="6"/>
  <c r="Y79" i="6"/>
  <c r="L80" i="6"/>
  <c r="Y80" i="6"/>
  <c r="L81" i="6"/>
  <c r="Y81" i="6"/>
  <c r="L82" i="6"/>
  <c r="Y82" i="6"/>
  <c r="L83" i="6"/>
  <c r="Y83" i="6"/>
  <c r="L84" i="6"/>
  <c r="Y84" i="6"/>
  <c r="L85" i="6"/>
  <c r="Y85" i="6"/>
  <c r="L86" i="6"/>
  <c r="Y86" i="6"/>
  <c r="L87" i="6"/>
  <c r="Y87" i="6"/>
  <c r="L88" i="6"/>
  <c r="Y88" i="6"/>
  <c r="L89" i="6"/>
  <c r="Y89" i="6"/>
  <c r="L90" i="6"/>
  <c r="Y90" i="6"/>
  <c r="L91" i="6"/>
  <c r="Y91" i="6"/>
  <c r="L92" i="6"/>
  <c r="Y92" i="6"/>
  <c r="L93" i="6"/>
  <c r="Y93" i="6"/>
  <c r="L94" i="6"/>
  <c r="Y94" i="6"/>
  <c r="L95" i="6"/>
  <c r="Y95" i="6"/>
  <c r="L96" i="6"/>
  <c r="Y96" i="6"/>
  <c r="L97" i="6"/>
  <c r="Y97" i="6"/>
  <c r="L98" i="6"/>
  <c r="Y98" i="6"/>
  <c r="L99" i="6"/>
  <c r="Y99" i="6"/>
  <c r="U64" i="8" l="1"/>
  <c r="X64" i="8"/>
  <c r="U63" i="8"/>
  <c r="X63" i="8"/>
  <c r="U62" i="8"/>
  <c r="X62" i="8"/>
  <c r="U61" i="8"/>
  <c r="X61" i="8"/>
  <c r="U84" i="8"/>
  <c r="X84" i="8"/>
  <c r="U60" i="8"/>
  <c r="X60" i="8"/>
  <c r="U83" i="8"/>
  <c r="X83" i="8"/>
  <c r="U47" i="8"/>
  <c r="X47" i="8"/>
  <c r="U46" i="8"/>
  <c r="X46" i="8"/>
  <c r="U81" i="8"/>
  <c r="X81" i="8"/>
  <c r="U57" i="8"/>
  <c r="X57" i="8"/>
  <c r="U68" i="8"/>
  <c r="X68" i="8"/>
  <c r="U44" i="8"/>
  <c r="X44" i="8"/>
  <c r="U79" i="8"/>
  <c r="X79" i="8"/>
  <c r="U55" i="8"/>
  <c r="X55" i="8"/>
  <c r="U66" i="8"/>
  <c r="X66" i="8"/>
  <c r="U42" i="8"/>
  <c r="X42" i="8"/>
  <c r="U76" i="8"/>
  <c r="X76" i="8"/>
  <c r="U52" i="8"/>
  <c r="X52" i="8"/>
  <c r="U75" i="8"/>
  <c r="X75" i="8"/>
  <c r="U51" i="8"/>
  <c r="X51" i="8"/>
  <c r="U74" i="8"/>
  <c r="X74" i="8"/>
  <c r="U50" i="8"/>
  <c r="X50" i="8"/>
  <c r="U49" i="8"/>
  <c r="X49" i="8"/>
  <c r="U48" i="8"/>
  <c r="X48" i="8"/>
  <c r="U59" i="8"/>
  <c r="X59" i="8"/>
  <c r="U82" i="8"/>
  <c r="X82" i="8"/>
  <c r="U58" i="8"/>
  <c r="X58" i="8"/>
  <c r="U69" i="8"/>
  <c r="X69" i="8"/>
  <c r="U45" i="8"/>
  <c r="X45" i="8"/>
  <c r="U80" i="8"/>
  <c r="X80" i="8"/>
  <c r="U56" i="8"/>
  <c r="X56" i="8"/>
  <c r="U67" i="8"/>
  <c r="X67" i="8"/>
  <c r="U43" i="8"/>
  <c r="X43" i="8"/>
  <c r="U78" i="8"/>
  <c r="X78" i="8"/>
  <c r="U54" i="8"/>
  <c r="X54" i="8"/>
  <c r="U77" i="8"/>
  <c r="X77" i="8"/>
  <c r="U65" i="8"/>
  <c r="X65" i="8"/>
  <c r="U53" i="8"/>
  <c r="X53" i="8"/>
  <c r="U72" i="8"/>
  <c r="X72" i="8"/>
  <c r="U71" i="8"/>
  <c r="X71" i="8"/>
  <c r="U85" i="8"/>
  <c r="X85" i="8"/>
  <c r="U70" i="8"/>
  <c r="X70" i="8"/>
  <c r="U73" i="8"/>
  <c r="X73" i="8"/>
  <c r="U41" i="8"/>
  <c r="X41" i="8"/>
  <c r="P15" i="7"/>
  <c r="O15" i="7" s="1"/>
  <c r="P16" i="7"/>
  <c r="O16" i="7" s="1"/>
  <c r="P17" i="7"/>
  <c r="O17" i="7" s="1"/>
  <c r="P18" i="7"/>
  <c r="O18" i="7" s="1"/>
  <c r="P19" i="7"/>
  <c r="O19" i="7" s="1"/>
  <c r="P20" i="7"/>
  <c r="O20" i="7" s="1"/>
  <c r="P21" i="7"/>
  <c r="O21" i="7" s="1"/>
  <c r="P22" i="7"/>
  <c r="O22" i="7" s="1"/>
  <c r="P23" i="7"/>
  <c r="O23" i="7" s="1"/>
  <c r="P24" i="7"/>
  <c r="O24" i="7" s="1"/>
  <c r="P25" i="7"/>
  <c r="O25" i="7" s="1"/>
  <c r="P26" i="7"/>
  <c r="O26" i="7" s="1"/>
  <c r="P27" i="7"/>
  <c r="O27" i="7" s="1"/>
  <c r="P28" i="7"/>
  <c r="O28" i="7" s="1"/>
  <c r="P29" i="7"/>
  <c r="O29" i="7" s="1"/>
  <c r="P30" i="7"/>
  <c r="O30" i="7" s="1"/>
  <c r="P31" i="7"/>
  <c r="O31" i="7" s="1"/>
  <c r="P32" i="7"/>
  <c r="O32" i="7" s="1"/>
  <c r="P33" i="7"/>
  <c r="O33" i="7" s="1"/>
  <c r="P34" i="7"/>
  <c r="O34" i="7" s="1"/>
  <c r="P35" i="7"/>
  <c r="O35" i="7" s="1"/>
  <c r="P36" i="7"/>
  <c r="O36" i="7" s="1"/>
  <c r="P37" i="7"/>
  <c r="O37" i="7" s="1"/>
  <c r="P38" i="7"/>
  <c r="O38" i="7" s="1"/>
  <c r="P39" i="7"/>
  <c r="O39" i="7" s="1"/>
  <c r="P40" i="7"/>
  <c r="O40" i="7" s="1"/>
  <c r="P41" i="7"/>
  <c r="O41" i="7" s="1"/>
  <c r="P42" i="7"/>
  <c r="O42" i="7" s="1"/>
  <c r="P43" i="7"/>
  <c r="O43" i="7" s="1"/>
  <c r="P44" i="7"/>
  <c r="O44" i="7" s="1"/>
  <c r="P45" i="7"/>
  <c r="O45" i="7" s="1"/>
  <c r="P46" i="7"/>
  <c r="O46" i="7" s="1"/>
  <c r="P47" i="7"/>
  <c r="O47" i="7" s="1"/>
  <c r="P48" i="7"/>
  <c r="O48" i="7" s="1"/>
  <c r="P49" i="7"/>
  <c r="O49" i="7" s="1"/>
  <c r="P50" i="7"/>
  <c r="O50" i="7" s="1"/>
  <c r="P51" i="7"/>
  <c r="O51" i="7" s="1"/>
  <c r="P52" i="7"/>
  <c r="O52" i="7" s="1"/>
  <c r="P53" i="7"/>
  <c r="O53" i="7" s="1"/>
  <c r="P14" i="7"/>
  <c r="O14" i="7" s="1"/>
  <c r="V21" i="7"/>
  <c r="S21" i="7"/>
  <c r="V20" i="7"/>
  <c r="S20" i="7"/>
  <c r="V19" i="7"/>
  <c r="S19" i="7"/>
  <c r="S18" i="7"/>
  <c r="V16" i="7"/>
  <c r="S16" i="7"/>
  <c r="V15" i="7"/>
  <c r="S15" i="7"/>
  <c r="V14" i="7"/>
  <c r="S14" i="7"/>
  <c r="V13" i="7"/>
  <c r="S13" i="7"/>
  <c r="V12" i="7"/>
  <c r="S12" i="7"/>
  <c r="U6" i="8" l="1"/>
  <c r="X6" i="8"/>
  <c r="U29" i="8"/>
  <c r="X29" i="8"/>
  <c r="U15" i="8"/>
  <c r="X15" i="8"/>
  <c r="U14" i="8"/>
  <c r="X14" i="8"/>
  <c r="U2" i="8"/>
  <c r="X2" i="8"/>
  <c r="U25" i="8"/>
  <c r="X25" i="8"/>
  <c r="U13" i="8"/>
  <c r="X13" i="8"/>
  <c r="U12" i="8"/>
  <c r="X12" i="8"/>
  <c r="U11" i="8"/>
  <c r="X11" i="8"/>
  <c r="U7" i="8"/>
  <c r="X7" i="8"/>
  <c r="U1" i="8"/>
  <c r="X1" i="8"/>
  <c r="U22" i="8"/>
  <c r="X22" i="8"/>
  <c r="U10" i="8"/>
  <c r="X10" i="8"/>
  <c r="U32" i="8"/>
  <c r="X32" i="8"/>
  <c r="U21" i="8"/>
  <c r="X21" i="8"/>
  <c r="U28" i="8"/>
  <c r="X28" i="8"/>
  <c r="U4" i="8"/>
  <c r="X4" i="8"/>
  <c r="U19" i="8"/>
  <c r="X19" i="8"/>
  <c r="U37" i="8"/>
  <c r="X37" i="8"/>
  <c r="U5" i="8"/>
  <c r="X5" i="8"/>
  <c r="U36" i="8"/>
  <c r="X36" i="8"/>
  <c r="U20" i="8"/>
  <c r="X20" i="8"/>
  <c r="U35" i="8"/>
  <c r="X35" i="8"/>
  <c r="U27" i="8"/>
  <c r="X27" i="8"/>
  <c r="U3" i="8"/>
  <c r="X3" i="8"/>
  <c r="U34" i="8"/>
  <c r="X34" i="8"/>
  <c r="U26" i="8"/>
  <c r="X26" i="8"/>
  <c r="U18" i="8"/>
  <c r="X18" i="8"/>
  <c r="U33" i="8"/>
  <c r="X33" i="8"/>
  <c r="U17" i="8"/>
  <c r="X17" i="8"/>
  <c r="U9" i="8"/>
  <c r="X9" i="8"/>
  <c r="U40" i="8"/>
  <c r="X40" i="8"/>
  <c r="U24" i="8"/>
  <c r="X24" i="8"/>
  <c r="U16" i="8"/>
  <c r="X16" i="8"/>
  <c r="U8" i="8"/>
  <c r="X8" i="8"/>
  <c r="U39" i="8"/>
  <c r="X39" i="8"/>
  <c r="U31" i="8"/>
  <c r="X31" i="8"/>
  <c r="U23" i="8"/>
  <c r="X23" i="8"/>
  <c r="U38" i="8"/>
  <c r="X38" i="8"/>
  <c r="U30" i="8"/>
  <c r="X30" i="8"/>
  <c r="Y39" i="6"/>
  <c r="Y54" i="6"/>
  <c r="Y53" i="6"/>
  <c r="Y52" i="6"/>
  <c r="Y51" i="6"/>
  <c r="Y50" i="6"/>
  <c r="Y49" i="6"/>
  <c r="Y48" i="6"/>
  <c r="Y47" i="6"/>
  <c r="Y46" i="6"/>
  <c r="Y45" i="6"/>
  <c r="Y44" i="6"/>
  <c r="Y43" i="6"/>
  <c r="Y42" i="6"/>
  <c r="Y41" i="6"/>
  <c r="Y40" i="6"/>
  <c r="Y38" i="6"/>
  <c r="Y37" i="6"/>
  <c r="Y36" i="6"/>
  <c r="Y35" i="6"/>
  <c r="Y34" i="6"/>
  <c r="Y33" i="6"/>
  <c r="Y32" i="6"/>
  <c r="Y31" i="6"/>
  <c r="Y30" i="6"/>
  <c r="Y29" i="6"/>
  <c r="Y28" i="6"/>
  <c r="Y27" i="6"/>
  <c r="Y26" i="6"/>
  <c r="Y25" i="6"/>
  <c r="Y24" i="6"/>
  <c r="Y23" i="6"/>
  <c r="Y22" i="6"/>
  <c r="Y21" i="6"/>
  <c r="Y20" i="6"/>
  <c r="Y19" i="6"/>
  <c r="Y18" i="6"/>
  <c r="Y17" i="6"/>
  <c r="Y16" i="6"/>
  <c r="Y15" i="6"/>
  <c r="L34" i="6" l="1"/>
  <c r="L41" i="6"/>
  <c r="L40" i="6"/>
  <c r="L50" i="6"/>
  <c r="L47" i="6"/>
  <c r="L39" i="6"/>
  <c r="L31" i="6"/>
  <c r="L33" i="6"/>
  <c r="L46" i="6"/>
  <c r="L38" i="6"/>
  <c r="L30" i="6"/>
  <c r="L32" i="6"/>
  <c r="L53" i="6"/>
  <c r="L45" i="6"/>
  <c r="L37" i="6"/>
  <c r="L29" i="6"/>
  <c r="L42" i="6"/>
  <c r="L49" i="6"/>
  <c r="L48" i="6"/>
  <c r="L54" i="6"/>
  <c r="L52" i="6"/>
  <c r="L44" i="6"/>
  <c r="L36" i="6"/>
  <c r="L51" i="6"/>
  <c r="L43" i="6"/>
  <c r="L35" i="6"/>
  <c r="L21" i="6"/>
  <c r="L28" i="6"/>
  <c r="L20" i="6"/>
  <c r="L25" i="6"/>
  <c r="L17" i="6"/>
  <c r="L27" i="6"/>
  <c r="L18" i="6"/>
  <c r="L24" i="6"/>
  <c r="L16" i="6"/>
  <c r="L19" i="6"/>
  <c r="L23" i="6"/>
  <c r="L26" i="6"/>
  <c r="L15" i="6"/>
  <c r="L22" i="6"/>
  <c r="E20" i="5" l="1"/>
  <c r="E19" i="5"/>
  <c r="E15" i="5"/>
  <c r="F15" i="5" l="1"/>
</calcChain>
</file>

<file path=xl/sharedStrings.xml><?xml version="1.0" encoding="utf-8"?>
<sst xmlns="http://schemas.openxmlformats.org/spreadsheetml/2006/main" count="694" uniqueCount="213">
  <si>
    <t>1. Identificación y  desglose de asuntos ESG, Riesgos y Oportunidades</t>
  </si>
  <si>
    <t>Impactos - Medio Ambiente</t>
  </si>
  <si>
    <t>Tema</t>
  </si>
  <si>
    <t>Sub-tema</t>
  </si>
  <si>
    <t>Sub-subtema</t>
  </si>
  <si>
    <t>E1 - Cambio Climático</t>
  </si>
  <si>
    <t>Mitigación del cambio climático</t>
  </si>
  <si>
    <t>Adaptación al cambio climático</t>
  </si>
  <si>
    <t>Energía</t>
  </si>
  <si>
    <t>Identificados como propios del sector</t>
  </si>
  <si>
    <t>Uso de energías renovables</t>
  </si>
  <si>
    <t>Uso de energías no renovables</t>
  </si>
  <si>
    <t>Asuntos EFRAG</t>
  </si>
  <si>
    <t>E2 - Contaminación</t>
  </si>
  <si>
    <t>Contaminación del aire</t>
  </si>
  <si>
    <t>GEI</t>
  </si>
  <si>
    <t>Otros</t>
  </si>
  <si>
    <t>Contaminación del agua</t>
  </si>
  <si>
    <t>Tensioactivos</t>
  </si>
  <si>
    <t>Contaminación térmica</t>
  </si>
  <si>
    <t>Contaminantes orgánicos</t>
  </si>
  <si>
    <t>Bacterias</t>
  </si>
  <si>
    <t>Pesticidas</t>
  </si>
  <si>
    <t>Contaminantes inorgánicos</t>
  </si>
  <si>
    <t>Metales pesados</t>
  </si>
  <si>
    <t>Eutrofización</t>
  </si>
  <si>
    <t>Contaminación del suelo</t>
  </si>
  <si>
    <t>Sustancias prioritarias, incluidas aquellas altamente prioritarias</t>
  </si>
  <si>
    <t>Microplásticos</t>
  </si>
  <si>
    <t>Efectos de la contaminación en seres vivos</t>
  </si>
  <si>
    <t>Intoxicación por metales pesados</t>
  </si>
  <si>
    <t>Intoxicación por pesticidas</t>
  </si>
  <si>
    <t>Uso de antibióticos</t>
  </si>
  <si>
    <t>E3 - Agua</t>
  </si>
  <si>
    <t>Extracciones de agua</t>
  </si>
  <si>
    <t>Consumos de agua</t>
  </si>
  <si>
    <t>Descargas de agua</t>
  </si>
  <si>
    <t>Almacenamiento de agua</t>
  </si>
  <si>
    <t xml:space="preserve">www.centrodeformacionsostenible.com
</t>
  </si>
  <si>
    <t>Prohibida la reproducción total o parcial de este documento, así como su incorporación a un sistema informático y la transmisión en cualquier forma o por cualquier medio sin previa autorización a Centro de Formación Sostenible. Derechos reservados.
V.07.25</t>
  </si>
  <si>
    <t>E4 - Biodiversidad y ecosistemas</t>
  </si>
  <si>
    <t>Cambios en hábitats marinos</t>
  </si>
  <si>
    <t>Cambios en hábitats terrestres</t>
  </si>
  <si>
    <t>Especies invasoras</t>
  </si>
  <si>
    <t>Estado de las especies</t>
  </si>
  <si>
    <t>Extensión y estado de los ecosistemas marinos y terrestres</t>
  </si>
  <si>
    <t>Extensión y estado de ecosistemas marinos</t>
  </si>
  <si>
    <t>Extensión y estado de ecosistemas terrestres</t>
  </si>
  <si>
    <t>Servicios ecosistémicos</t>
  </si>
  <si>
    <t>E5 - Economía circular y uso de recursos</t>
  </si>
  <si>
    <t>Entrada de recursos</t>
  </si>
  <si>
    <t>Salida de recursos relacionados con los productos y servicios</t>
  </si>
  <si>
    <t>Salida de recursos (residuos)</t>
  </si>
  <si>
    <t>Impulsores de cambios en la biodiversidad y ecosistemas</t>
  </si>
  <si>
    <t>Especies protegidas</t>
  </si>
  <si>
    <t>Especies amenazadas</t>
  </si>
  <si>
    <t>Especies en peligro crítico</t>
  </si>
  <si>
    <t>Uso de materia prima reciclada</t>
  </si>
  <si>
    <t>Reciclado de residuos</t>
  </si>
  <si>
    <t>Reutilización de residuos</t>
  </si>
  <si>
    <r>
      <t>CO</t>
    </r>
    <r>
      <rPr>
        <vertAlign val="subscript"/>
        <sz val="11"/>
        <color theme="1"/>
        <rFont val="Yu Gothic"/>
        <family val="2"/>
      </rPr>
      <t>2</t>
    </r>
  </si>
  <si>
    <r>
      <t>SO</t>
    </r>
    <r>
      <rPr>
        <vertAlign val="subscript"/>
        <sz val="11"/>
        <color theme="1"/>
        <rFont val="Yu Gothic"/>
        <family val="2"/>
      </rPr>
      <t>X</t>
    </r>
  </si>
  <si>
    <r>
      <t>NO</t>
    </r>
    <r>
      <rPr>
        <vertAlign val="subscript"/>
        <sz val="11"/>
        <color theme="1"/>
        <rFont val="Yu Gothic"/>
        <family val="2"/>
      </rPr>
      <t>X</t>
    </r>
  </si>
  <si>
    <t>Impactos - Financiero</t>
  </si>
  <si>
    <t>Riesgos</t>
  </si>
  <si>
    <t>Oportunidades</t>
  </si>
  <si>
    <t>Impactos - Social</t>
  </si>
  <si>
    <t>Cultura corporativa</t>
  </si>
  <si>
    <t>Medidas contra la corrupción y el soborno</t>
  </si>
  <si>
    <t>Protección de los informantes</t>
  </si>
  <si>
    <t>Bienestar animal</t>
  </si>
  <si>
    <t>Gestión de las relaciones con proveedores</t>
  </si>
  <si>
    <t>Prácticas de pago injustas</t>
  </si>
  <si>
    <t>Relación con proveedores</t>
  </si>
  <si>
    <t>Relación con clientes</t>
  </si>
  <si>
    <t>G1 - Conducta Empresarial</t>
  </si>
  <si>
    <t>S1/S2 - Mano de obra propia y trabajadores en la cadena de valor</t>
  </si>
  <si>
    <t>Condiciones de trabajo</t>
  </si>
  <si>
    <t>Salario digno</t>
  </si>
  <si>
    <t>Conciliación con la vida privada</t>
  </si>
  <si>
    <t>Horario y horas de trabajo</t>
  </si>
  <si>
    <t>Empleo estable</t>
  </si>
  <si>
    <t>Protección social</t>
  </si>
  <si>
    <t>Derechos de los trabajadores</t>
  </si>
  <si>
    <t>Diálogo social</t>
  </si>
  <si>
    <t>Libertad de asociación</t>
  </si>
  <si>
    <t>Consejos de trabajo</t>
  </si>
  <si>
    <t>Derechos de participación de los trabajadores</t>
  </si>
  <si>
    <t>Negociaciones colectivas</t>
  </si>
  <si>
    <t>Salud y seguridad</t>
  </si>
  <si>
    <t>Formación y desarrollo de habilidades</t>
  </si>
  <si>
    <t>Diversidad y trato igualitario</t>
  </si>
  <si>
    <t>Igualdad de género</t>
  </si>
  <si>
    <t>Igualdad de remuneración por trabajo equivalente</t>
  </si>
  <si>
    <t>Empleo e inclusión de personas</t>
  </si>
  <si>
    <t>Otros derechos humanos ligados al trabajo</t>
  </si>
  <si>
    <t>Trabajo infantil</t>
  </si>
  <si>
    <t>Trabajos forzosos</t>
  </si>
  <si>
    <t>Privacidad y vivienda digna</t>
  </si>
  <si>
    <t>Agua y saneamiento</t>
  </si>
  <si>
    <t>S3 - Comunidades afectadas</t>
  </si>
  <si>
    <t>Derechos económicos, sociales y culturales de las comunidades</t>
  </si>
  <si>
    <t>Impactos relacionados con el territorio</t>
  </si>
  <si>
    <t>Impactos relacionados con la seguridad</t>
  </si>
  <si>
    <t>Impactos relacionados con la vivienda digna y alimento</t>
  </si>
  <si>
    <t>Impactos relacionados con agua y saneamiento</t>
  </si>
  <si>
    <t>Derechos civiles y políticos de las comunidades</t>
  </si>
  <si>
    <t>Libertad de asamblea</t>
  </si>
  <si>
    <t>Impactos en los defensores de los derechos humanos</t>
  </si>
  <si>
    <t>Derechos de las personas indígenas</t>
  </si>
  <si>
    <t>Consentimiento libre y previamente informado</t>
  </si>
  <si>
    <t>Autodeterminación</t>
  </si>
  <si>
    <t>Derechos culturales</t>
  </si>
  <si>
    <t>S4 - Consumidores y usuarios finales</t>
  </si>
  <si>
    <t>Impactos relacionados con la información a los consumidores y/o usuarios finales</t>
  </si>
  <si>
    <t>Privacidad</t>
  </si>
  <si>
    <t>Acceso a la información</t>
  </si>
  <si>
    <t>Libertad de expresión de los consumidores y/o usuarios finales</t>
  </si>
  <si>
    <t>Libertad de expresión delas comunidades</t>
  </si>
  <si>
    <t>Seguridad personal de los consumidores y/o usuarios finales</t>
  </si>
  <si>
    <t>Protección de los menores</t>
  </si>
  <si>
    <t>Seguridad de las personas</t>
  </si>
  <si>
    <t>Inclusión social de los consumidores y/o usuarios finales</t>
  </si>
  <si>
    <t>Acceso a los productos y servicios</t>
  </si>
  <si>
    <t>Prácticas de marketing responsables</t>
  </si>
  <si>
    <t>Medidas anti-discriminación</t>
  </si>
  <si>
    <t>Impactos - Gobernanza</t>
  </si>
  <si>
    <t>X</t>
  </si>
  <si>
    <t>Stakeholders</t>
  </si>
  <si>
    <t>Tipo</t>
  </si>
  <si>
    <t>Peso</t>
  </si>
  <si>
    <t>Upstream</t>
  </si>
  <si>
    <t>Inversores</t>
  </si>
  <si>
    <t>Socios</t>
  </si>
  <si>
    <t>Gobierno y autoridades</t>
  </si>
  <si>
    <t>Proveedores</t>
  </si>
  <si>
    <t>Operaciones empresa</t>
  </si>
  <si>
    <t>Empleados</t>
  </si>
  <si>
    <t>Downstream</t>
  </si>
  <si>
    <t>Grupos ecologistas</t>
  </si>
  <si>
    <t>Clientes</t>
  </si>
  <si>
    <t>Comunidades locales</t>
  </si>
  <si>
    <t>Gobiernos y autoridades</t>
  </si>
  <si>
    <t>Total</t>
  </si>
  <si>
    <t>Resultados Impacto</t>
  </si>
  <si>
    <t>Resultados encuesta</t>
  </si>
  <si>
    <t>Riesgo</t>
  </si>
  <si>
    <t>No relevante</t>
  </si>
  <si>
    <t>Se eliminan</t>
  </si>
  <si>
    <t>[-25, 69]</t>
  </si>
  <si>
    <t>Sujeto a más estudio</t>
  </si>
  <si>
    <t>Se evalúan</t>
  </si>
  <si>
    <t>[70, 100)</t>
  </si>
  <si>
    <t>Potencialmente material</t>
  </si>
  <si>
    <t>(-100, -26]</t>
  </si>
  <si>
    <t>Materialidad de Impacto</t>
  </si>
  <si>
    <t>Materialidad Financiera</t>
  </si>
  <si>
    <t>Magnitud</t>
  </si>
  <si>
    <t>Alcance</t>
  </si>
  <si>
    <t>Tipo de impacto</t>
  </si>
  <si>
    <t>Naturaleza</t>
  </si>
  <si>
    <t>Gravedad</t>
  </si>
  <si>
    <t>Probabilidad</t>
  </si>
  <si>
    <t>Mínimo</t>
  </si>
  <si>
    <t>Limitado (dentro de la propia empresa)</t>
  </si>
  <si>
    <t>Bajo</t>
  </si>
  <si>
    <t>Concentrado (nivel municipal)</t>
  </si>
  <si>
    <t>Real</t>
  </si>
  <si>
    <t>Positivo</t>
  </si>
  <si>
    <t>Oportunidad</t>
  </si>
  <si>
    <t>Medio</t>
  </si>
  <si>
    <t>Medio (nivel regional)</t>
  </si>
  <si>
    <t>Potencial</t>
  </si>
  <si>
    <t>Negativo</t>
  </si>
  <si>
    <t>Alto</t>
  </si>
  <si>
    <t>Amplio (impacto difuso, nivel nacional)</t>
  </si>
  <si>
    <t>Muy alto</t>
  </si>
  <si>
    <t>Global (total)</t>
  </si>
  <si>
    <t>Muy fácil de remediar</t>
  </si>
  <si>
    <t>Fácil de remediar</t>
  </si>
  <si>
    <t>Corto plazo (&gt;1 año)</t>
  </si>
  <si>
    <t>Posible de remediar con esfuerzo</t>
  </si>
  <si>
    <t>Medio plazo (1-5 años)</t>
  </si>
  <si>
    <t>Difícil de remediar</t>
  </si>
  <si>
    <t>Largo plazo (&lt; 5 años)</t>
  </si>
  <si>
    <t>2. Resultados encuesta</t>
  </si>
  <si>
    <t>Otros contaminantes orgánicos</t>
  </si>
  <si>
    <t>Otros contaminantes inorgánicos</t>
  </si>
  <si>
    <t>Otros GEI</t>
  </si>
  <si>
    <t>Tipo de impacto - Sostenibilidad</t>
  </si>
  <si>
    <t>Tipo de impacto - Financiero</t>
  </si>
  <si>
    <t>El impacto se está dando en la actualidad</t>
  </si>
  <si>
    <t>El impacto originará beneficios económicos para la empresa</t>
  </si>
  <si>
    <t>El impacto no se está dando actualmente, pero existe una posibilidad de que ocurra dentro de un plazo</t>
  </si>
  <si>
    <t>El impacto originará pérdidas económicas para la empresa</t>
  </si>
  <si>
    <r>
      <rPr>
        <b/>
        <sz val="11"/>
        <color theme="1"/>
        <rFont val="Yu Gothic"/>
        <family val="2"/>
      </rPr>
      <t>Magnitud:</t>
    </r>
    <r>
      <rPr>
        <sz val="11"/>
        <color theme="1"/>
        <rFont val="Yu Gothic"/>
        <family val="2"/>
      </rPr>
      <t xml:space="preserve"> intensidad del impacto sobre el medio ambiente o su contribución a los ODS.</t>
    </r>
  </si>
  <si>
    <r>
      <t xml:space="preserve">Alcance: </t>
    </r>
    <r>
      <rPr>
        <sz val="11"/>
        <color theme="1"/>
        <rFont val="Yu Gothic"/>
        <family val="2"/>
      </rPr>
      <t>rango de afectación del impacto sobre el medio ambiente.</t>
    </r>
  </si>
  <si>
    <r>
      <t xml:space="preserve">Irremediabilidad: </t>
    </r>
    <r>
      <rPr>
        <sz val="11"/>
        <color theme="1"/>
        <rFont val="Yu Gothic"/>
        <family val="2"/>
      </rPr>
      <t>dificultad para revertir el impacto generado sobre el medio ambiente.</t>
    </r>
  </si>
  <si>
    <r>
      <t xml:space="preserve">Probabilidad: </t>
    </r>
    <r>
      <rPr>
        <sz val="11"/>
        <color theme="1"/>
        <rFont val="Yu Gothic"/>
        <family val="2"/>
      </rPr>
      <t>expectativas de que el impacto potencial se materialice en un plazo de tiempo determinado.</t>
    </r>
  </si>
  <si>
    <t>Carácter Irremediable</t>
  </si>
  <si>
    <t>Naturaleza de impacto</t>
  </si>
  <si>
    <r>
      <t xml:space="preserve">Impacto </t>
    </r>
    <r>
      <rPr>
        <b/>
        <sz val="10"/>
        <color theme="0"/>
        <rFont val="Yu Gothic"/>
        <family val="2"/>
      </rPr>
      <t>(normalizado)</t>
    </r>
  </si>
  <si>
    <t>3 y 4. Cálculo y normalización de impactos</t>
  </si>
  <si>
    <t>5. Representación gráfica</t>
  </si>
  <si>
    <r>
      <rPr>
        <b/>
        <sz val="11"/>
        <color rgb="FF309970"/>
        <rFont val="Yu Gothic"/>
        <family val="2"/>
      </rPr>
      <t xml:space="preserve">2.2. </t>
    </r>
    <r>
      <rPr>
        <b/>
        <sz val="11"/>
        <color theme="1"/>
        <rFont val="Yu Gothic"/>
        <family val="2"/>
      </rPr>
      <t xml:space="preserve">Encuesta para stakeholders </t>
    </r>
    <r>
      <rPr>
        <sz val="11"/>
        <color theme="1"/>
        <rFont val="Yu Gothic"/>
        <family val="2"/>
      </rPr>
      <t>(haz clic en la imagen para acceder a la encuesta)</t>
    </r>
  </si>
  <si>
    <t>2. Realización de encuesta a stakeholders y determinación de relevancia de asuntos</t>
  </si>
  <si>
    <r>
      <rPr>
        <b/>
        <sz val="11"/>
        <color rgb="FF309970"/>
        <rFont val="Yu Gothic"/>
        <family val="2"/>
      </rPr>
      <t>2.1.</t>
    </r>
    <r>
      <rPr>
        <b/>
        <sz val="11"/>
        <color theme="1"/>
        <rFont val="Yu Gothic"/>
        <family val="2"/>
      </rPr>
      <t xml:space="preserve"> Identificación y valoración de stakeholders o partes interesadas</t>
    </r>
  </si>
  <si>
    <t>Influencia política y actividades de lobbying</t>
  </si>
  <si>
    <t>Identificados por stakeholders</t>
  </si>
  <si>
    <r>
      <rPr>
        <b/>
        <sz val="11"/>
        <rFont val="Yu Gothic"/>
        <family val="2"/>
      </rPr>
      <t>5.1</t>
    </r>
    <r>
      <rPr>
        <sz val="11"/>
        <rFont val="Yu Gothic"/>
        <family val="2"/>
      </rPr>
      <t>. Gráfico de mariposa</t>
    </r>
  </si>
  <si>
    <r>
      <rPr>
        <b/>
        <sz val="11"/>
        <rFont val="Yu Gothic"/>
        <family val="2"/>
      </rPr>
      <t>5.2.</t>
    </r>
    <r>
      <rPr>
        <sz val="11"/>
        <rFont val="Yu Gothic"/>
        <family val="2"/>
      </rPr>
      <t xml:space="preserve"> Diagrama de dispersión</t>
    </r>
  </si>
  <si>
    <t>TRUE</t>
  </si>
  <si>
    <t>Muy difícil de remediar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</si>
</sst>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41" x14ac:knownFonts="1">
    <font>
      <sz val="11"/>
      <color theme="1"/>
      <name val="Century Gothic"/>
      <family val="2"/>
      <scheme val="minor"/>
    </font>
    <font>
      <sz val="11"/>
      <color theme="1"/>
      <name val="Yu Gothic"/>
      <family val="2"/>
    </font>
    <font>
      <b/>
      <sz val="11"/>
      <color rgb="FF309970"/>
      <name val="Yu Gothic"/>
      <family val="2"/>
    </font>
    <font>
      <sz val="9"/>
      <color theme="1"/>
      <name val="Yu Gothic"/>
      <family val="2"/>
    </font>
    <font>
      <u/>
      <sz val="11"/>
      <color theme="10"/>
      <name val="Century Gothic"/>
      <family val="2"/>
      <scheme val="minor"/>
    </font>
    <font>
      <sz val="8"/>
      <color theme="1"/>
      <name val="Yu Gothic"/>
      <family val="2"/>
    </font>
    <font>
      <sz val="11"/>
      <name val="Yu Gothic"/>
      <family val="2"/>
    </font>
    <font>
      <u/>
      <sz val="9"/>
      <color theme="10"/>
      <name val="Yu Gothic"/>
      <family val="2"/>
    </font>
    <font>
      <b/>
      <sz val="10"/>
      <color theme="1"/>
      <name val="Yu Gothic"/>
      <family val="2"/>
    </font>
    <font>
      <b/>
      <sz val="16"/>
      <color theme="0"/>
      <name val="Yu Gothic"/>
      <family val="2"/>
    </font>
    <font>
      <b/>
      <sz val="12"/>
      <color theme="0"/>
      <name val="Yu Gothic"/>
      <family val="2"/>
    </font>
    <font>
      <vertAlign val="subscript"/>
      <sz val="11"/>
      <color theme="1"/>
      <name val="Yu Gothic"/>
      <family val="2"/>
    </font>
    <font>
      <b/>
      <sz val="14"/>
      <color theme="0"/>
      <name val="Yu Gothic"/>
      <family val="2"/>
    </font>
    <font>
      <b/>
      <sz val="14"/>
      <color rgb="FF309970"/>
      <name val="Yu Gothic"/>
      <family val="2"/>
    </font>
    <font>
      <b/>
      <sz val="11"/>
      <color theme="1"/>
      <name val="Yu Gothic"/>
      <family val="2"/>
    </font>
    <font>
      <b/>
      <sz val="20"/>
      <color theme="0"/>
      <name val="Yu Gothic"/>
      <family val="2"/>
    </font>
    <font>
      <b/>
      <sz val="8"/>
      <color theme="0"/>
      <name val="Yu Gothic"/>
      <family val="2"/>
    </font>
    <font>
      <b/>
      <sz val="16"/>
      <color theme="1"/>
      <name val="Yu Gothic"/>
      <family val="2"/>
    </font>
    <font>
      <b/>
      <sz val="9"/>
      <color theme="0"/>
      <name val="Yu Gothic"/>
      <family val="2"/>
    </font>
    <font>
      <b/>
      <sz val="11"/>
      <color theme="0"/>
      <name val="Yu Gothic"/>
      <family val="2"/>
    </font>
    <font>
      <sz val="11"/>
      <color theme="0"/>
      <name val="Century Gothic"/>
      <family val="2"/>
      <scheme val="minor"/>
    </font>
    <font>
      <b/>
      <sz val="10"/>
      <color theme="0"/>
      <name val="Yu Gothic"/>
      <family val="2"/>
    </font>
    <font>
      <b/>
      <sz val="11"/>
      <name val="Yu Gothic"/>
      <family val="2"/>
    </font>
    <font>
      <sz val="11"/>
      <color rgb="FF309970"/>
      <name val="Yu Gothic"/>
      <family val="2"/>
    </font>
    <font>
      <b/>
      <sz val="20"/>
      <name val="Yu Gothic"/>
      <family val="2"/>
    </font>
    <font>
      <b/>
      <sz val="9"/>
      <color theme="1"/>
      <name val="Yu Gothic"/>
      <family val="2"/>
    </font>
    <font>
      <b/>
      <sz val="18"/>
      <color theme="0"/>
      <name val="Yu Gothic"/>
      <family val="2"/>
    </font>
    <font>
      <sz val="9"/>
      <name val="Yu Gothic"/>
      <family val="2"/>
    </font>
    <font>
      <b/>
      <sz val="12"/>
      <color theme="1"/>
      <name val="Yu Gothic"/>
      <family val="2"/>
    </font>
    <font>
      <b/>
      <sz val="12"/>
      <name val="Yu Gothic"/>
      <family val="2"/>
    </font>
    <font>
      <b/>
      <sz val="18"/>
      <color rgb="FF309970"/>
      <name val="Yu Gothic"/>
      <family val="2"/>
    </font>
    <font>
      <sz val="11"/>
      <color rgb="FF256B8A"/>
      <name val="Yu Gothic"/>
      <family val="2"/>
    </font>
    <font>
      <b/>
      <sz val="14"/>
      <color rgb="FF256B8A"/>
      <name val="Yu Gothic"/>
      <family val="2"/>
    </font>
    <font>
      <b/>
      <sz val="11"/>
      <color rgb="FF256B8A"/>
      <name val="Yu Gothic"/>
      <family val="2"/>
    </font>
    <font>
      <sz val="11"/>
      <color theme="0"/>
      <name val="Yu Gothic"/>
      <family val="2"/>
    </font>
    <font>
      <sz val="8"/>
      <name val="Yu Gothic"/>
      <family val="2"/>
    </font>
    <font>
      <u/>
      <sz val="9"/>
      <color rgb="FF309970"/>
      <name val="Yu Gothic"/>
      <family val="2"/>
    </font>
    <font>
      <sz val="8"/>
      <color theme="0"/>
      <name val="Yu Gothic"/>
      <family val="2"/>
    </font>
    <font>
      <sz val="11"/>
      <color rgb="FFFF0000"/>
      <name val="Yu Gothic"/>
      <family val="2"/>
    </font>
    <font>
      <sz val="8"/>
      <color rgb="FF256B8A"/>
      <name val="Yu Gothic"/>
      <family val="2"/>
    </font>
    <font>
      <sz val="8"/>
      <color rgb="FF309970"/>
      <name val="Yu Gothic"/>
      <family val="2"/>
    </font>
  </fonts>
  <fills count="15">
    <fill>
      <patternFill patternType="none"/>
    </fill>
    <fill>
      <patternFill patternType="gray125"/>
    </fill>
    <fill>
      <patternFill patternType="solid">
        <fgColor rgb="FF30997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gradientFill>
        <stop position="0">
          <color rgb="FF309970"/>
        </stop>
        <stop position="1">
          <color rgb="FF256B8A"/>
        </stop>
      </gradientFill>
    </fill>
    <fill>
      <patternFill patternType="solid">
        <fgColor rgb="FF256B8A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F16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rgb="FF309970"/>
        </stop>
        <stop position="1">
          <color rgb="FF5FB999"/>
        </stop>
      </gradientFill>
    </fill>
    <fill>
      <patternFill patternType="solid">
        <fgColor theme="7" tint="0.79998168889431442"/>
        <bgColor indexed="64"/>
      </patternFill>
    </fill>
    <fill>
      <gradientFill degree="90">
        <stop position="0">
          <color rgb="FF256B8A"/>
        </stop>
        <stop position="1">
          <color rgb="FF3496C2"/>
        </stop>
      </gradientFill>
    </fill>
    <fill>
      <gradientFill>
        <stop position="0">
          <color theme="0"/>
        </stop>
        <stop position="1">
          <color rgb="FFFBFDB5"/>
        </stop>
      </gradientFill>
    </fill>
  </fills>
  <borders count="426">
    <border>
      <left/>
      <right/>
      <top/>
      <bottom/>
      <diagonal/>
    </border>
    <border>
      <left style="thin">
        <color rgb="FF309970"/>
      </left>
      <right style="thin">
        <color rgb="FF309970"/>
      </right>
      <top style="thin">
        <color rgb="FF309970"/>
      </top>
      <bottom style="thin">
        <color rgb="FF309970"/>
      </bottom>
      <diagonal/>
    </border>
    <border>
      <left style="medium">
        <color rgb="FF309970"/>
      </left>
      <right style="thin">
        <color rgb="FF309970"/>
      </right>
      <top style="medium">
        <color rgb="FF309970"/>
      </top>
      <bottom style="thin">
        <color rgb="FF309970"/>
      </bottom>
      <diagonal/>
    </border>
    <border>
      <left style="thin">
        <color rgb="FF309970"/>
      </left>
      <right style="thin">
        <color rgb="FF309970"/>
      </right>
      <top style="medium">
        <color rgb="FF309970"/>
      </top>
      <bottom style="thin">
        <color rgb="FF309970"/>
      </bottom>
      <diagonal/>
    </border>
    <border>
      <left style="thin">
        <color rgb="FF309970"/>
      </left>
      <right style="medium">
        <color rgb="FF309970"/>
      </right>
      <top style="medium">
        <color rgb="FF309970"/>
      </top>
      <bottom style="thin">
        <color rgb="FF309970"/>
      </bottom>
      <diagonal/>
    </border>
    <border>
      <left style="medium">
        <color rgb="FF309970"/>
      </left>
      <right style="thin">
        <color rgb="FF309970"/>
      </right>
      <top style="thin">
        <color rgb="FF309970"/>
      </top>
      <bottom style="thin">
        <color rgb="FF309970"/>
      </bottom>
      <diagonal/>
    </border>
    <border>
      <left style="thin">
        <color rgb="FF309970"/>
      </left>
      <right style="medium">
        <color rgb="FF309970"/>
      </right>
      <top style="thin">
        <color rgb="FF309970"/>
      </top>
      <bottom style="thin">
        <color rgb="FF309970"/>
      </bottom>
      <diagonal/>
    </border>
    <border>
      <left style="medium">
        <color rgb="FF309970"/>
      </left>
      <right style="thin">
        <color rgb="FF309970"/>
      </right>
      <top style="thin">
        <color rgb="FF309970"/>
      </top>
      <bottom style="medium">
        <color rgb="FF309970"/>
      </bottom>
      <diagonal/>
    </border>
    <border>
      <left style="thin">
        <color rgb="FF309970"/>
      </left>
      <right style="thin">
        <color rgb="FF309970"/>
      </right>
      <top style="thin">
        <color rgb="FF309970"/>
      </top>
      <bottom style="medium">
        <color rgb="FF309970"/>
      </bottom>
      <diagonal/>
    </border>
    <border>
      <left style="thin">
        <color rgb="FF309970"/>
      </left>
      <right style="medium">
        <color rgb="FF309970"/>
      </right>
      <top style="thin">
        <color rgb="FF309970"/>
      </top>
      <bottom style="medium">
        <color rgb="FF309970"/>
      </bottom>
      <diagonal/>
    </border>
    <border>
      <left style="thin">
        <color rgb="FF309970"/>
      </left>
      <right style="thin">
        <color rgb="FF309970"/>
      </right>
      <top style="thin">
        <color rgb="FF309970"/>
      </top>
      <bottom/>
      <diagonal/>
    </border>
    <border>
      <left style="thin">
        <color rgb="FF309970"/>
      </left>
      <right style="thin">
        <color rgb="FF309970"/>
      </right>
      <top/>
      <bottom/>
      <diagonal/>
    </border>
    <border>
      <left style="thin">
        <color rgb="FF309970"/>
      </left>
      <right style="thin">
        <color rgb="FF309970"/>
      </right>
      <top/>
      <bottom style="thin">
        <color rgb="FF309970"/>
      </bottom>
      <diagonal/>
    </border>
    <border>
      <left style="thin">
        <color rgb="FF309970"/>
      </left>
      <right style="thin">
        <color rgb="FF309970"/>
      </right>
      <top/>
      <bottom style="medium">
        <color rgb="FF309970"/>
      </bottom>
      <diagonal/>
    </border>
    <border>
      <left style="medium">
        <color rgb="FF309970"/>
      </left>
      <right style="thin">
        <color rgb="FF309970"/>
      </right>
      <top/>
      <bottom/>
      <diagonal/>
    </border>
    <border>
      <left style="medium">
        <color rgb="FF309970"/>
      </left>
      <right style="thin">
        <color rgb="FF309970"/>
      </right>
      <top/>
      <bottom style="medium">
        <color rgb="FF309970"/>
      </bottom>
      <diagonal/>
    </border>
    <border>
      <left style="thin">
        <color rgb="FF309970"/>
      </left>
      <right style="medium">
        <color rgb="FF309970"/>
      </right>
      <top/>
      <bottom style="thin">
        <color rgb="FF309970"/>
      </bottom>
      <diagonal/>
    </border>
    <border>
      <left/>
      <right style="medium">
        <color rgb="FF309970"/>
      </right>
      <top style="medium">
        <color rgb="FF309970"/>
      </top>
      <bottom style="thin">
        <color rgb="FF309970"/>
      </bottom>
      <diagonal/>
    </border>
    <border>
      <left/>
      <right style="medium">
        <color rgb="FF309970"/>
      </right>
      <top/>
      <bottom/>
      <diagonal/>
    </border>
    <border>
      <left style="medium">
        <color rgb="FF309970"/>
      </left>
      <right style="thin">
        <color rgb="FF309970"/>
      </right>
      <top style="medium">
        <color rgb="FF309970"/>
      </top>
      <bottom/>
      <diagonal/>
    </border>
    <border>
      <left style="medium">
        <color rgb="FF309970"/>
      </left>
      <right style="thin">
        <color rgb="FF309970"/>
      </right>
      <top style="thin">
        <color rgb="FF309970"/>
      </top>
      <bottom style="medium">
        <color theme="0"/>
      </bottom>
      <diagonal/>
    </border>
    <border>
      <left style="thin">
        <color rgb="FF309970"/>
      </left>
      <right/>
      <top style="thin">
        <color rgb="FF309970"/>
      </top>
      <bottom style="medium">
        <color rgb="FF309970"/>
      </bottom>
      <diagonal/>
    </border>
    <border>
      <left style="medium">
        <color rgb="FF309970"/>
      </left>
      <right style="thin">
        <color rgb="FF309970"/>
      </right>
      <top/>
      <bottom style="thin">
        <color rgb="FF309970"/>
      </bottom>
      <diagonal/>
    </border>
    <border>
      <left style="thin">
        <color rgb="FF309970"/>
      </left>
      <right style="thin">
        <color rgb="FF309970"/>
      </right>
      <top style="thin">
        <color rgb="FF309970"/>
      </top>
      <bottom style="medium">
        <color theme="0"/>
      </bottom>
      <diagonal/>
    </border>
    <border>
      <left style="thin">
        <color rgb="FF309970"/>
      </left>
      <right style="medium">
        <color rgb="FF309970"/>
      </right>
      <top style="thin">
        <color rgb="FF309970"/>
      </top>
      <bottom style="medium">
        <color theme="0"/>
      </bottom>
      <diagonal/>
    </border>
    <border>
      <left style="medium">
        <color rgb="FF309970"/>
      </left>
      <right/>
      <top/>
      <bottom/>
      <diagonal/>
    </border>
    <border>
      <left/>
      <right style="medium">
        <color rgb="FF309970"/>
      </right>
      <top style="thin">
        <color rgb="FF309970"/>
      </top>
      <bottom style="thin">
        <color rgb="FF309970"/>
      </bottom>
      <diagonal/>
    </border>
    <border>
      <left/>
      <right style="thin">
        <color rgb="FF309970"/>
      </right>
      <top/>
      <bottom style="medium">
        <color rgb="FF309970"/>
      </bottom>
      <diagonal/>
    </border>
    <border>
      <left style="thin">
        <color rgb="FF309970"/>
      </left>
      <right style="medium">
        <color rgb="FF309970"/>
      </right>
      <top style="medium">
        <color rgb="FF309970"/>
      </top>
      <bottom style="medium">
        <color rgb="FF309970"/>
      </bottom>
      <diagonal/>
    </border>
    <border>
      <left style="thin">
        <color rgb="FF309970"/>
      </left>
      <right style="thin">
        <color rgb="FF309970"/>
      </right>
      <top style="medium">
        <color rgb="FF309970"/>
      </top>
      <bottom style="medium">
        <color rgb="FF309970"/>
      </bottom>
      <diagonal/>
    </border>
    <border>
      <left style="medium">
        <color rgb="FF309970"/>
      </left>
      <right/>
      <top style="thin">
        <color rgb="FF309970"/>
      </top>
      <bottom style="thin">
        <color rgb="FF309970"/>
      </bottom>
      <diagonal/>
    </border>
    <border>
      <left style="thin">
        <color rgb="FF309970"/>
      </left>
      <right style="thin">
        <color rgb="FF309970"/>
      </right>
      <top style="thin">
        <color rgb="FF309970"/>
      </top>
      <bottom style="thick">
        <color rgb="FF309970"/>
      </bottom>
      <diagonal/>
    </border>
    <border>
      <left style="medium">
        <color rgb="FF309970"/>
      </left>
      <right style="thin">
        <color rgb="FF309970"/>
      </right>
      <top/>
      <bottom style="thick">
        <color rgb="FF309970"/>
      </bottom>
      <diagonal/>
    </border>
    <border>
      <left style="medium">
        <color rgb="FF309970"/>
      </left>
      <right style="thin">
        <color rgb="FF309970"/>
      </right>
      <top/>
      <bottom style="thick">
        <color theme="0"/>
      </bottom>
      <diagonal/>
    </border>
    <border>
      <left/>
      <right style="thin">
        <color rgb="FF309970"/>
      </right>
      <top/>
      <bottom/>
      <diagonal/>
    </border>
    <border>
      <left/>
      <right style="thin">
        <color rgb="FF309970"/>
      </right>
      <top/>
      <bottom style="thick">
        <color rgb="FF309970"/>
      </bottom>
      <diagonal/>
    </border>
    <border>
      <left style="medium">
        <color rgb="FF309970"/>
      </left>
      <right/>
      <top style="thin">
        <color rgb="FF30997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rgb="FF309970"/>
      </left>
      <right style="medium">
        <color rgb="FF309970"/>
      </right>
      <top/>
      <bottom style="thick">
        <color theme="0"/>
      </bottom>
      <diagonal/>
    </border>
    <border>
      <left style="medium">
        <color rgb="FF309970"/>
      </left>
      <right style="thin">
        <color rgb="FF309970"/>
      </right>
      <top style="thick">
        <color theme="0"/>
      </top>
      <bottom/>
      <diagonal/>
    </border>
    <border>
      <left style="thin">
        <color rgb="FF309970"/>
      </left>
      <right/>
      <top style="medium">
        <color theme="0"/>
      </top>
      <bottom style="medium">
        <color rgb="FF309970"/>
      </bottom>
      <diagonal/>
    </border>
    <border>
      <left/>
      <right/>
      <top style="medium">
        <color theme="0"/>
      </top>
      <bottom style="medium">
        <color rgb="FF309970"/>
      </bottom>
      <diagonal/>
    </border>
    <border>
      <left/>
      <right style="medium">
        <color rgb="FF309970"/>
      </right>
      <top style="medium">
        <color theme="0"/>
      </top>
      <bottom style="medium">
        <color rgb="FF309970"/>
      </bottom>
      <diagonal/>
    </border>
    <border>
      <left style="thin">
        <color rgb="FF309970"/>
      </left>
      <right/>
      <top style="medium">
        <color rgb="FF309970"/>
      </top>
      <bottom style="medium">
        <color rgb="FF309970"/>
      </bottom>
      <diagonal/>
    </border>
    <border>
      <left/>
      <right/>
      <top style="medium">
        <color rgb="FF309970"/>
      </top>
      <bottom style="medium">
        <color rgb="FF309970"/>
      </bottom>
      <diagonal/>
    </border>
    <border>
      <left/>
      <right style="medium">
        <color rgb="FF309970"/>
      </right>
      <top style="medium">
        <color rgb="FF309970"/>
      </top>
      <bottom style="medium">
        <color rgb="FF309970"/>
      </bottom>
      <diagonal/>
    </border>
    <border>
      <left style="thin">
        <color rgb="FF309970"/>
      </left>
      <right/>
      <top style="medium">
        <color rgb="FF309970"/>
      </top>
      <bottom style="thin">
        <color rgb="FF309970"/>
      </bottom>
      <diagonal/>
    </border>
    <border>
      <left style="thin">
        <color rgb="FF309970"/>
      </left>
      <right/>
      <top style="thin">
        <color rgb="FF309970"/>
      </top>
      <bottom style="thick">
        <color rgb="FF309970"/>
      </bottom>
      <diagonal/>
    </border>
    <border>
      <left/>
      <right style="medium">
        <color rgb="FF309970"/>
      </right>
      <top style="thin">
        <color rgb="FF309970"/>
      </top>
      <bottom style="thick">
        <color rgb="FF309970"/>
      </bottom>
      <diagonal/>
    </border>
    <border>
      <left style="thin">
        <color rgb="FF309970"/>
      </left>
      <right/>
      <top style="thin">
        <color rgb="FF309970"/>
      </top>
      <bottom style="thin">
        <color rgb="FF309970"/>
      </bottom>
      <diagonal/>
    </border>
    <border>
      <left/>
      <right style="medium">
        <color rgb="FF309970"/>
      </right>
      <top style="thin">
        <color rgb="FF309970"/>
      </top>
      <bottom style="medium">
        <color rgb="FF309970"/>
      </bottom>
      <diagonal/>
    </border>
    <border>
      <left style="thin">
        <color rgb="FF309970"/>
      </left>
      <right/>
      <top style="thick">
        <color rgb="FF309970"/>
      </top>
      <bottom style="medium">
        <color rgb="FF309970"/>
      </bottom>
      <diagonal/>
    </border>
    <border>
      <left/>
      <right style="medium">
        <color rgb="FF309970"/>
      </right>
      <top style="thick">
        <color rgb="FF309970"/>
      </top>
      <bottom style="medium">
        <color rgb="FF309970"/>
      </bottom>
      <diagonal/>
    </border>
    <border>
      <left style="thin">
        <color rgb="FF309970"/>
      </left>
      <right/>
      <top style="medium">
        <color rgb="FF309970"/>
      </top>
      <bottom style="thick">
        <color rgb="FF309970"/>
      </bottom>
      <diagonal/>
    </border>
    <border>
      <left/>
      <right style="medium">
        <color rgb="FF309970"/>
      </right>
      <top style="medium">
        <color rgb="FF309970"/>
      </top>
      <bottom style="thick">
        <color rgb="FF309970"/>
      </bottom>
      <diagonal/>
    </border>
    <border>
      <left style="thin">
        <color rgb="FF309970"/>
      </left>
      <right/>
      <top style="thick">
        <color rgb="FF309970"/>
      </top>
      <bottom style="thin">
        <color rgb="FF309970"/>
      </bottom>
      <diagonal/>
    </border>
    <border>
      <left/>
      <right style="medium">
        <color rgb="FF309970"/>
      </right>
      <top style="thick">
        <color rgb="FF309970"/>
      </top>
      <bottom style="thin">
        <color rgb="FF309970"/>
      </bottom>
      <diagonal/>
    </border>
    <border>
      <left/>
      <right/>
      <top style="medium">
        <color rgb="FF309970"/>
      </top>
      <bottom style="thick">
        <color rgb="FF309970"/>
      </bottom>
      <diagonal/>
    </border>
    <border>
      <left/>
      <right/>
      <top style="thick">
        <color rgb="FF309970"/>
      </top>
      <bottom style="medium">
        <color rgb="FF309970"/>
      </bottom>
      <diagonal/>
    </border>
    <border>
      <left style="thick">
        <color theme="0"/>
      </left>
      <right/>
      <top style="medium">
        <color rgb="FF309970"/>
      </top>
      <bottom style="medium">
        <color rgb="FF309970"/>
      </bottom>
      <diagonal/>
    </border>
    <border>
      <left style="medium">
        <color rgb="FF309970"/>
      </left>
      <right style="medium">
        <color rgb="FF309970"/>
      </right>
      <top/>
      <bottom/>
      <diagonal/>
    </border>
    <border>
      <left style="medium">
        <color rgb="FF309970"/>
      </left>
      <right/>
      <top/>
      <bottom style="thin">
        <color rgb="FF309970"/>
      </bottom>
      <diagonal/>
    </border>
    <border>
      <left/>
      <right/>
      <top/>
      <bottom style="thin">
        <color rgb="FF309970"/>
      </bottom>
      <diagonal/>
    </border>
    <border>
      <left/>
      <right style="medium">
        <color rgb="FF309970"/>
      </right>
      <top/>
      <bottom style="thin">
        <color rgb="FF309970"/>
      </bottom>
      <diagonal/>
    </border>
    <border>
      <left style="thin">
        <color rgb="FF256B8A"/>
      </left>
      <right/>
      <top style="thin">
        <color rgb="FF256B8A"/>
      </top>
      <bottom style="thin">
        <color rgb="FF256B8A"/>
      </bottom>
      <diagonal/>
    </border>
    <border>
      <left/>
      <right/>
      <top style="thin">
        <color rgb="FF256B8A"/>
      </top>
      <bottom style="thin">
        <color rgb="FF256B8A"/>
      </bottom>
      <diagonal/>
    </border>
    <border>
      <left style="medium">
        <color rgb="FF256B8A"/>
      </left>
      <right/>
      <top style="medium">
        <color rgb="FF256B8A"/>
      </top>
      <bottom style="thin">
        <color rgb="FF256B8A"/>
      </bottom>
      <diagonal/>
    </border>
    <border>
      <left/>
      <right style="medium">
        <color rgb="FF256B8A"/>
      </right>
      <top style="medium">
        <color rgb="FF256B8A"/>
      </top>
      <bottom style="thin">
        <color rgb="FF256B8A"/>
      </bottom>
      <diagonal/>
    </border>
    <border>
      <left style="medium">
        <color rgb="FF256B8A"/>
      </left>
      <right/>
      <top style="thin">
        <color rgb="FF256B8A"/>
      </top>
      <bottom style="thin">
        <color rgb="FF256B8A"/>
      </bottom>
      <diagonal/>
    </border>
    <border>
      <left/>
      <right style="medium">
        <color rgb="FF256B8A"/>
      </right>
      <top style="thin">
        <color rgb="FF256B8A"/>
      </top>
      <bottom style="thin">
        <color rgb="FF256B8A"/>
      </bottom>
      <diagonal/>
    </border>
    <border>
      <left style="thin">
        <color rgb="FF256B8A"/>
      </left>
      <right style="medium">
        <color rgb="FF256B8A"/>
      </right>
      <top style="thin">
        <color rgb="FF256B8A"/>
      </top>
      <bottom style="medium">
        <color rgb="FF256B8A"/>
      </bottom>
      <diagonal/>
    </border>
    <border>
      <left style="medium">
        <color rgb="FF256B8A"/>
      </left>
      <right/>
      <top/>
      <bottom style="thin">
        <color rgb="FF256B8A"/>
      </bottom>
      <diagonal/>
    </border>
    <border>
      <left/>
      <right/>
      <top/>
      <bottom style="thin">
        <color rgb="FF256B8A"/>
      </bottom>
      <diagonal/>
    </border>
    <border>
      <left/>
      <right style="medium">
        <color rgb="FF256B8A"/>
      </right>
      <top/>
      <bottom style="thin">
        <color rgb="FF256B8A"/>
      </bottom>
      <diagonal/>
    </border>
    <border>
      <left style="medium">
        <color rgb="FF256B8A"/>
      </left>
      <right/>
      <top style="thin">
        <color rgb="FF256B8A"/>
      </top>
      <bottom style="medium">
        <color rgb="FF256B8A"/>
      </bottom>
      <diagonal/>
    </border>
    <border>
      <left/>
      <right/>
      <top style="thin">
        <color rgb="FF256B8A"/>
      </top>
      <bottom style="medium">
        <color rgb="FF256B8A"/>
      </bottom>
      <diagonal/>
    </border>
    <border>
      <left style="medium">
        <color rgb="FF256B8A"/>
      </left>
      <right/>
      <top style="medium">
        <color rgb="FF256B8A"/>
      </top>
      <bottom style="medium">
        <color rgb="FF256B8A"/>
      </bottom>
      <diagonal/>
    </border>
    <border>
      <left/>
      <right style="medium">
        <color rgb="FF256B8A"/>
      </right>
      <top style="medium">
        <color rgb="FF256B8A"/>
      </top>
      <bottom style="medium">
        <color rgb="FF256B8A"/>
      </bottom>
      <diagonal/>
    </border>
    <border>
      <left style="medium">
        <color rgb="FF256B8A"/>
      </left>
      <right style="thin">
        <color rgb="FF256B8A"/>
      </right>
      <top/>
      <bottom style="thin">
        <color rgb="FF256B8A"/>
      </bottom>
      <diagonal/>
    </border>
    <border>
      <left style="thin">
        <color rgb="FF256B8A"/>
      </left>
      <right style="thin">
        <color rgb="FF256B8A"/>
      </right>
      <top/>
      <bottom style="thin">
        <color rgb="FF256B8A"/>
      </bottom>
      <diagonal/>
    </border>
    <border>
      <left style="thin">
        <color rgb="FF256B8A"/>
      </left>
      <right style="thin">
        <color rgb="FF256B8A"/>
      </right>
      <top/>
      <bottom/>
      <diagonal/>
    </border>
    <border>
      <left style="thin">
        <color rgb="FF256B8A"/>
      </left>
      <right style="medium">
        <color rgb="FF256B8A"/>
      </right>
      <top/>
      <bottom/>
      <diagonal/>
    </border>
    <border>
      <left/>
      <right/>
      <top/>
      <bottom style="medium">
        <color rgb="FF309970"/>
      </bottom>
      <diagonal/>
    </border>
    <border>
      <left style="thin">
        <color rgb="FF309970"/>
      </left>
      <right/>
      <top/>
      <bottom style="thin">
        <color rgb="FF309970"/>
      </bottom>
      <diagonal/>
    </border>
    <border>
      <left style="medium">
        <color rgb="FF256B8A"/>
      </left>
      <right/>
      <top style="medium">
        <color rgb="FF256B8A"/>
      </top>
      <bottom style="medium">
        <color theme="0"/>
      </bottom>
      <diagonal/>
    </border>
    <border>
      <left style="medium">
        <color rgb="FF256B8A"/>
      </left>
      <right/>
      <top style="thin">
        <color rgb="FF256B8A"/>
      </top>
      <bottom style="medium">
        <color theme="0"/>
      </bottom>
      <diagonal/>
    </border>
    <border>
      <left/>
      <right/>
      <top style="thin">
        <color rgb="FF256B8A"/>
      </top>
      <bottom style="medium">
        <color theme="0"/>
      </bottom>
      <diagonal/>
    </border>
    <border>
      <left/>
      <right style="thin">
        <color rgb="FF256B8A"/>
      </right>
      <top style="thin">
        <color rgb="FF256B8A"/>
      </top>
      <bottom style="medium">
        <color rgb="FF256B8A"/>
      </bottom>
      <diagonal/>
    </border>
    <border>
      <left style="thin">
        <color rgb="FF256B8A"/>
      </left>
      <right style="thin">
        <color rgb="FF256B8A"/>
      </right>
      <top style="thin">
        <color rgb="FF256B8A"/>
      </top>
      <bottom style="medium">
        <color rgb="FF256B8A"/>
      </bottom>
      <diagonal/>
    </border>
    <border>
      <left style="thin">
        <color rgb="FF256B8A"/>
      </left>
      <right style="thin">
        <color rgb="FF256B8A"/>
      </right>
      <top style="medium">
        <color rgb="FF256B8A"/>
      </top>
      <bottom style="medium">
        <color rgb="FF256B8A"/>
      </bottom>
      <diagonal/>
    </border>
    <border>
      <left style="thin">
        <color rgb="FF256B8A"/>
      </left>
      <right style="medium">
        <color rgb="FF256B8A"/>
      </right>
      <top style="medium">
        <color rgb="FF256B8A"/>
      </top>
      <bottom style="medium">
        <color rgb="FF256B8A"/>
      </bottom>
      <diagonal/>
    </border>
    <border>
      <left style="medium">
        <color rgb="FF309970"/>
      </left>
      <right/>
      <top/>
      <bottom style="thick">
        <color rgb="FF309970"/>
      </bottom>
      <diagonal/>
    </border>
    <border>
      <left style="thin">
        <color rgb="FF256B8A"/>
      </left>
      <right style="thick">
        <color rgb="FF256B8A"/>
      </right>
      <top style="thin">
        <color rgb="FF256B8A"/>
      </top>
      <bottom style="medium">
        <color rgb="FF256B8A"/>
      </bottom>
      <diagonal/>
    </border>
    <border>
      <left style="thin">
        <color rgb="FF256B8A"/>
      </left>
      <right style="thick">
        <color rgb="FF256B8A"/>
      </right>
      <top/>
      <bottom/>
      <diagonal/>
    </border>
    <border>
      <left/>
      <right style="thick">
        <color rgb="FF256B8A"/>
      </right>
      <top style="medium">
        <color rgb="FF256B8A"/>
      </top>
      <bottom style="medium">
        <color theme="0"/>
      </bottom>
      <diagonal/>
    </border>
    <border>
      <left style="thin">
        <color rgb="FF256B8A"/>
      </left>
      <right/>
      <top style="medium">
        <color theme="0"/>
      </top>
      <bottom style="thin">
        <color rgb="FF256B8A"/>
      </bottom>
      <diagonal/>
    </border>
    <border>
      <left/>
      <right style="medium">
        <color rgb="FF256B8A"/>
      </right>
      <top style="medium">
        <color theme="0"/>
      </top>
      <bottom style="thin">
        <color rgb="FF256B8A"/>
      </bottom>
      <diagonal/>
    </border>
    <border>
      <left style="medium">
        <color rgb="FF256B8A"/>
      </left>
      <right/>
      <top style="medium">
        <color theme="0"/>
      </top>
      <bottom style="thin">
        <color rgb="FF256B8A"/>
      </bottom>
      <diagonal/>
    </border>
    <border>
      <left/>
      <right style="thick">
        <color rgb="FF256B8A"/>
      </right>
      <top style="medium">
        <color theme="0"/>
      </top>
      <bottom style="thin">
        <color rgb="FF256B8A"/>
      </bottom>
      <diagonal/>
    </border>
    <border>
      <left/>
      <right style="thick">
        <color rgb="FF256B8A"/>
      </right>
      <top style="thin">
        <color rgb="FF256B8A"/>
      </top>
      <bottom style="thin">
        <color rgb="FF256B8A"/>
      </bottom>
      <diagonal/>
    </border>
    <border>
      <left style="thin">
        <color rgb="FF256B8A"/>
      </left>
      <right/>
      <top style="medium">
        <color rgb="FF256B8A"/>
      </top>
      <bottom style="thin">
        <color rgb="FF256B8A"/>
      </bottom>
      <diagonal/>
    </border>
    <border>
      <left style="thin">
        <color rgb="FF256B8A"/>
      </left>
      <right/>
      <top style="thin">
        <color rgb="FF256B8A"/>
      </top>
      <bottom style="thick">
        <color rgb="FF256B8A"/>
      </bottom>
      <diagonal/>
    </border>
    <border>
      <left/>
      <right style="medium">
        <color rgb="FF256B8A"/>
      </right>
      <top style="thin">
        <color rgb="FF256B8A"/>
      </top>
      <bottom style="thick">
        <color rgb="FF256B8A"/>
      </bottom>
      <diagonal/>
    </border>
    <border>
      <left/>
      <right style="thick">
        <color rgb="FF256B8A"/>
      </right>
      <top style="medium">
        <color rgb="FF256B8A"/>
      </top>
      <bottom style="medium">
        <color rgb="FF256B8A"/>
      </bottom>
      <diagonal/>
    </border>
    <border>
      <left/>
      <right style="thick">
        <color rgb="FF256B8A"/>
      </right>
      <top style="medium">
        <color rgb="FF256B8A"/>
      </top>
      <bottom style="thin">
        <color rgb="FF256B8A"/>
      </bottom>
      <diagonal/>
    </border>
    <border>
      <left style="medium">
        <color rgb="FF256B8A"/>
      </left>
      <right/>
      <top style="thin">
        <color rgb="FF256B8A"/>
      </top>
      <bottom style="thick">
        <color rgb="FF256B8A"/>
      </bottom>
      <diagonal/>
    </border>
    <border>
      <left/>
      <right style="thick">
        <color rgb="FF256B8A"/>
      </right>
      <top style="thin">
        <color rgb="FF256B8A"/>
      </top>
      <bottom style="thick">
        <color rgb="FF256B8A"/>
      </bottom>
      <diagonal/>
    </border>
    <border>
      <left style="medium">
        <color rgb="FF309970"/>
      </left>
      <right/>
      <top style="medium">
        <color rgb="FF309970"/>
      </top>
      <bottom/>
      <diagonal/>
    </border>
    <border>
      <left/>
      <right/>
      <top style="medium">
        <color rgb="FF309970"/>
      </top>
      <bottom/>
      <diagonal/>
    </border>
    <border>
      <left/>
      <right style="medium">
        <color rgb="FF309970"/>
      </right>
      <top style="medium">
        <color rgb="FF309970"/>
      </top>
      <bottom/>
      <diagonal/>
    </border>
    <border>
      <left style="medium">
        <color rgb="FF309970"/>
      </left>
      <right/>
      <top/>
      <bottom style="medium">
        <color rgb="FF309970"/>
      </bottom>
      <diagonal/>
    </border>
    <border>
      <left style="medium">
        <color rgb="FF309970"/>
      </left>
      <right/>
      <top style="medium">
        <color rgb="FF309970"/>
      </top>
      <bottom style="medium">
        <color rgb="FF309970"/>
      </bottom>
      <diagonal/>
    </border>
    <border>
      <left/>
      <right style="medium">
        <color rgb="FF256B8A"/>
      </right>
      <top style="thin">
        <color rgb="FF256B8A"/>
      </top>
      <bottom style="medium">
        <color rgb="FF256B8A"/>
      </bottom>
      <diagonal/>
    </border>
    <border>
      <left style="medium">
        <color rgb="FF256B8A"/>
      </left>
      <right style="thin">
        <color rgb="FF256B8A"/>
      </right>
      <top/>
      <bottom/>
      <diagonal/>
    </border>
    <border>
      <left/>
      <right/>
      <top style="medium">
        <color rgb="FF256B8A"/>
      </top>
      <bottom style="medium">
        <color rgb="FF256B8A"/>
      </bottom>
      <diagonal/>
    </border>
    <border>
      <left style="medium">
        <color rgb="FF309970"/>
      </left>
      <right style="thin">
        <color rgb="FF309970"/>
      </right>
      <top style="thin">
        <color rgb="FF309970"/>
      </top>
      <bottom style="thick">
        <color theme="0"/>
      </bottom>
      <diagonal/>
    </border>
    <border>
      <left style="thin">
        <color rgb="FF309970"/>
      </left>
      <right style="thin">
        <color rgb="FF309970"/>
      </right>
      <top style="thin">
        <color rgb="FF309970"/>
      </top>
      <bottom style="thick">
        <color theme="0"/>
      </bottom>
      <diagonal/>
    </border>
    <border>
      <left style="thin">
        <color rgb="FF309970"/>
      </left>
      <right style="medium">
        <color rgb="FF309970"/>
      </right>
      <top style="thin">
        <color rgb="FF309970"/>
      </top>
      <bottom style="thick">
        <color theme="0"/>
      </bottom>
      <diagonal/>
    </border>
    <border>
      <left/>
      <right/>
      <top style="thin">
        <color rgb="FF256B8A"/>
      </top>
      <bottom style="thick">
        <color rgb="FF256B8A"/>
      </bottom>
      <diagonal/>
    </border>
    <border>
      <left style="medium">
        <color rgb="FF30997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medium">
        <color rgb="FF309970"/>
      </right>
      <top style="thick">
        <color theme="0"/>
      </top>
      <bottom/>
      <diagonal/>
    </border>
    <border>
      <left/>
      <right style="medium">
        <color rgb="FF309970"/>
      </right>
      <top/>
      <bottom style="thick">
        <color theme="0"/>
      </bottom>
      <diagonal/>
    </border>
    <border>
      <left/>
      <right style="thick">
        <color rgb="FF309970"/>
      </right>
      <top style="thick">
        <color theme="0"/>
      </top>
      <bottom/>
      <diagonal/>
    </border>
    <border>
      <left/>
      <right style="thick">
        <color rgb="FF309970"/>
      </right>
      <top/>
      <bottom/>
      <diagonal/>
    </border>
    <border>
      <left/>
      <right style="thick">
        <color rgb="FF309970"/>
      </right>
      <top/>
      <bottom style="medium">
        <color rgb="FF309970"/>
      </bottom>
      <diagonal/>
    </border>
    <border>
      <left/>
      <right style="thick">
        <color rgb="FF309970"/>
      </right>
      <top style="medium">
        <color rgb="FF309970"/>
      </top>
      <bottom/>
      <diagonal/>
    </border>
    <border>
      <left/>
      <right style="thick">
        <color rgb="FF309970"/>
      </right>
      <top style="medium">
        <color rgb="FF309970"/>
      </top>
      <bottom style="medium">
        <color rgb="FF309970"/>
      </bottom>
      <diagonal/>
    </border>
    <border>
      <left style="thick">
        <color rgb="FF309970"/>
      </left>
      <right style="thick">
        <color rgb="FF256B8A"/>
      </right>
      <top/>
      <bottom/>
      <diagonal/>
    </border>
    <border>
      <left/>
      <right style="thick">
        <color rgb="FF309970"/>
      </right>
      <top/>
      <bottom style="thick">
        <color rgb="FF309970"/>
      </bottom>
      <diagonal/>
    </border>
    <border>
      <left/>
      <right/>
      <top/>
      <bottom style="thick">
        <color rgb="FF309970"/>
      </bottom>
      <diagonal/>
    </border>
    <border>
      <left/>
      <right style="medium">
        <color rgb="FF256B8A"/>
      </right>
      <top style="medium">
        <color rgb="FF256B8A"/>
      </top>
      <bottom style="medium">
        <color theme="0"/>
      </bottom>
      <diagonal/>
    </border>
    <border>
      <left style="thick">
        <color rgb="FF256B8A"/>
      </left>
      <right/>
      <top/>
      <bottom style="thin">
        <color rgb="FF256B8A"/>
      </bottom>
      <diagonal/>
    </border>
    <border>
      <left style="medium">
        <color rgb="FF256B8A"/>
      </left>
      <right style="thin">
        <color rgb="FF256B8A"/>
      </right>
      <top style="thin">
        <color rgb="FF256B8A"/>
      </top>
      <bottom style="medium">
        <color theme="0"/>
      </bottom>
      <diagonal/>
    </border>
    <border>
      <left style="thin">
        <color rgb="FF256B8A"/>
      </left>
      <right style="medium">
        <color rgb="FF256B8A"/>
      </right>
      <top style="thin">
        <color rgb="FF256B8A"/>
      </top>
      <bottom style="medium">
        <color theme="0"/>
      </bottom>
      <diagonal/>
    </border>
    <border>
      <left style="thin">
        <color rgb="FF309970"/>
      </left>
      <right/>
      <top style="thin">
        <color rgb="FF309970"/>
      </top>
      <bottom/>
      <diagonal/>
    </border>
    <border>
      <left/>
      <right style="medium">
        <color rgb="FF309970"/>
      </right>
      <top style="thin">
        <color rgb="FF309970"/>
      </top>
      <bottom/>
      <diagonal/>
    </border>
    <border>
      <left/>
      <right/>
      <top style="thin">
        <color rgb="FF309970"/>
      </top>
      <bottom/>
      <diagonal/>
    </border>
    <border>
      <left style="medium">
        <color rgb="FF309970"/>
      </left>
      <right style="medium">
        <color rgb="FF309970"/>
      </right>
      <top style="medium">
        <color rgb="FF309970"/>
      </top>
      <bottom/>
      <diagonal/>
    </border>
    <border>
      <left style="medium">
        <color rgb="FF309970"/>
      </left>
      <right style="medium">
        <color rgb="FF309970"/>
      </right>
      <top/>
      <bottom style="medium">
        <color rgb="FF309970"/>
      </bottom>
      <diagonal/>
    </border>
    <border>
      <left/>
      <right/>
      <top style="thin">
        <color rgb="FF309970"/>
      </top>
      <bottom style="thin">
        <color rgb="FF309970"/>
      </bottom>
      <diagonal/>
    </border>
    <border>
      <left/>
      <right style="thin">
        <color rgb="FF309970"/>
      </right>
      <top style="thin">
        <color rgb="FF309970"/>
      </top>
      <bottom style="thin">
        <color rgb="FF309970"/>
      </bottom>
      <diagonal/>
    </border>
    <border>
      <left style="thin">
        <color rgb="FF256B8A"/>
      </left>
      <right style="thin">
        <color rgb="FF256B8A"/>
      </right>
      <top style="medium">
        <color rgb="FF256B8A"/>
      </top>
      <bottom style="thin">
        <color rgb="FF256B8A"/>
      </bottom>
      <diagonal/>
    </border>
    <border>
      <left style="thin">
        <color rgb="FF256B8A"/>
      </left>
      <right style="thin">
        <color rgb="FF256B8A"/>
      </right>
      <top style="thin">
        <color rgb="FF256B8A"/>
      </top>
      <bottom/>
      <diagonal/>
    </border>
    <border>
      <left style="thin">
        <color rgb="FF256B8A"/>
      </left>
      <right style="thin">
        <color rgb="FF256B8A"/>
      </right>
      <top style="thin">
        <color rgb="FF256B8A"/>
      </top>
      <bottom style="thin">
        <color rgb="FF256B8A"/>
      </bottom>
      <diagonal/>
    </border>
    <border>
      <left/>
      <right style="thin">
        <color rgb="FF256B8A"/>
      </right>
      <top style="thin">
        <color rgb="FF256B8A"/>
      </top>
      <bottom style="thin">
        <color rgb="FF256B8A"/>
      </bottom>
      <diagonal/>
    </border>
    <border>
      <left/>
      <right style="thin">
        <color rgb="FF309970"/>
      </right>
      <top/>
      <bottom style="thin">
        <color rgb="FF309970"/>
      </bottom>
      <diagonal/>
    </border>
    <border>
      <left style="thin">
        <color rgb="FF309970"/>
      </left>
      <right style="thin">
        <color rgb="FF309970"/>
      </right>
      <top style="medium">
        <color rgb="FF256B8A"/>
      </top>
      <bottom style="thin">
        <color rgb="FF309970"/>
      </bottom>
      <diagonal/>
    </border>
    <border>
      <left style="thin">
        <color rgb="FF309970"/>
      </left>
      <right style="thin">
        <color rgb="FF309970"/>
      </right>
      <top style="thin">
        <color rgb="FF309970"/>
      </top>
      <bottom style="medium">
        <color rgb="FF256B8A"/>
      </bottom>
      <diagonal/>
    </border>
    <border>
      <left style="thin">
        <color rgb="FF256B8A"/>
      </left>
      <right/>
      <top/>
      <bottom/>
      <diagonal/>
    </border>
    <border>
      <left style="thin">
        <color rgb="FF309970"/>
      </left>
      <right style="thin">
        <color rgb="FF309970"/>
      </right>
      <top style="medium">
        <color rgb="FF256B8A"/>
      </top>
      <bottom style="medium">
        <color rgb="FF256B8A"/>
      </bottom>
      <diagonal/>
    </border>
    <border>
      <left style="thin">
        <color rgb="FF309970"/>
      </left>
      <right style="thin">
        <color rgb="FF309970"/>
      </right>
      <top style="medium">
        <color rgb="FF256B8A"/>
      </top>
      <bottom/>
      <diagonal/>
    </border>
    <border>
      <left style="thin">
        <color rgb="FF309970"/>
      </left>
      <right style="thin">
        <color rgb="FF309970"/>
      </right>
      <top style="medium">
        <color rgb="FF309970"/>
      </top>
      <bottom style="thick">
        <color rgb="FF309970"/>
      </bottom>
      <diagonal/>
    </border>
    <border>
      <left style="thin">
        <color rgb="FF256B8A"/>
      </left>
      <right style="thin">
        <color rgb="FF256B8A"/>
      </right>
      <top style="thin">
        <color rgb="FF256B8A"/>
      </top>
      <bottom style="thick">
        <color rgb="FF256B8A"/>
      </bottom>
      <diagonal/>
    </border>
    <border>
      <left style="thin">
        <color rgb="FF309970"/>
      </left>
      <right style="thin">
        <color rgb="FF309970"/>
      </right>
      <top style="thin">
        <color rgb="FF309970"/>
      </top>
      <bottom style="thick">
        <color rgb="FF256B8A"/>
      </bottom>
      <diagonal/>
    </border>
    <border>
      <left style="thin">
        <color rgb="FF256B8A"/>
      </left>
      <right style="thin">
        <color rgb="FF256B8A"/>
      </right>
      <top/>
      <bottom style="medium">
        <color rgb="FF256B8A"/>
      </bottom>
      <diagonal/>
    </border>
    <border>
      <left style="thin">
        <color rgb="FF256B8A"/>
      </left>
      <right style="thin">
        <color rgb="FF256B8A"/>
      </right>
      <top style="medium">
        <color rgb="FF256B8A"/>
      </top>
      <bottom style="thick">
        <color rgb="FF256B8A"/>
      </bottom>
      <diagonal/>
    </border>
    <border>
      <left style="thin">
        <color rgb="FF309970"/>
      </left>
      <right style="thin">
        <color rgb="FF309970"/>
      </right>
      <top style="medium">
        <color rgb="FF256B8A"/>
      </top>
      <bottom style="thick">
        <color rgb="FF256B8A"/>
      </bottom>
      <diagonal/>
    </border>
    <border>
      <left/>
      <right style="thin">
        <color rgb="FF309970"/>
      </right>
      <top style="thin">
        <color rgb="FF309970"/>
      </top>
      <bottom style="medium">
        <color rgb="FF309970"/>
      </bottom>
      <diagonal/>
    </border>
    <border>
      <left style="thin">
        <color rgb="FF309970"/>
      </left>
      <right style="thin">
        <color rgb="FF309970"/>
      </right>
      <top style="thick">
        <color theme="0"/>
      </top>
      <bottom style="medium">
        <color rgb="FF30997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rgb="FF256B8A"/>
      </right>
      <top/>
      <bottom style="thin">
        <color rgb="FF256B8A"/>
      </bottom>
      <diagonal/>
    </border>
    <border>
      <left style="thin">
        <color rgb="FF309970"/>
      </left>
      <right/>
      <top style="thick">
        <color theme="0"/>
      </top>
      <bottom style="medium">
        <color rgb="FF309970"/>
      </bottom>
      <diagonal/>
    </border>
    <border>
      <left style="thin">
        <color rgb="FF309970"/>
      </left>
      <right/>
      <top/>
      <bottom style="medium">
        <color rgb="FF309970"/>
      </bottom>
      <diagonal/>
    </border>
    <border>
      <left/>
      <right style="thin">
        <color rgb="FF256B8A"/>
      </right>
      <top style="thin">
        <color rgb="FF256B8A"/>
      </top>
      <bottom style="thick">
        <color rgb="FF256B8A"/>
      </bottom>
      <diagonal/>
    </border>
    <border>
      <left/>
      <right style="thin">
        <color rgb="FF256B8A"/>
      </right>
      <top style="thin">
        <color rgb="FF256B8A"/>
      </top>
      <bottom/>
      <diagonal/>
    </border>
    <border>
      <left/>
      <right style="thin">
        <color rgb="FF256B8A"/>
      </right>
      <top style="medium">
        <color rgb="FF256B8A"/>
      </top>
      <bottom style="thin">
        <color rgb="FF256B8A"/>
      </bottom>
      <diagonal/>
    </border>
    <border>
      <left/>
      <right style="thin">
        <color rgb="FF256B8A"/>
      </right>
      <top style="medium">
        <color rgb="FF256B8A"/>
      </top>
      <bottom style="medium">
        <color rgb="FF256B8A"/>
      </bottom>
      <diagonal/>
    </border>
    <border>
      <left/>
      <right style="thin">
        <color rgb="FF256B8A"/>
      </right>
      <top style="medium">
        <color rgb="FF256B8A"/>
      </top>
      <bottom style="thick">
        <color rgb="FF256B8A"/>
      </bottom>
      <diagonal/>
    </border>
    <border>
      <left style="thick">
        <color theme="0"/>
      </left>
      <right style="thick">
        <color rgb="FF256B8A"/>
      </right>
      <top style="thick">
        <color theme="0"/>
      </top>
      <bottom style="medium">
        <color rgb="FF256B8A"/>
      </bottom>
      <diagonal/>
    </border>
    <border>
      <left/>
      <right style="thin">
        <color rgb="FF256B8A"/>
      </right>
      <top/>
      <bottom style="medium">
        <color rgb="FF256B8A"/>
      </bottom>
      <diagonal/>
    </border>
    <border>
      <left style="thick">
        <color theme="0"/>
      </left>
      <right style="thick">
        <color rgb="FF256B8A"/>
      </right>
      <top style="thin">
        <color rgb="FF256B8A"/>
      </top>
      <bottom style="thin">
        <color rgb="FF256B8A"/>
      </bottom>
      <diagonal/>
    </border>
    <border>
      <left style="thick">
        <color theme="0"/>
      </left>
      <right style="thick">
        <color rgb="FF256B8A"/>
      </right>
      <top style="thin">
        <color rgb="FF256B8A"/>
      </top>
      <bottom style="thick">
        <color rgb="FF256B8A"/>
      </bottom>
      <diagonal/>
    </border>
    <border>
      <left style="thick">
        <color theme="0"/>
      </left>
      <right style="thick">
        <color rgb="FF256B8A"/>
      </right>
      <top/>
      <bottom style="thin">
        <color rgb="FF256B8A"/>
      </bottom>
      <diagonal/>
    </border>
    <border>
      <left style="thick">
        <color theme="0"/>
      </left>
      <right style="thick">
        <color rgb="FF256B8A"/>
      </right>
      <top style="thin">
        <color rgb="FF256B8A"/>
      </top>
      <bottom style="medium">
        <color rgb="FF256B8A"/>
      </bottom>
      <diagonal/>
    </border>
    <border>
      <left style="thick">
        <color theme="0"/>
      </left>
      <right style="thick">
        <color rgb="FF256B8A"/>
      </right>
      <top style="thin">
        <color rgb="FF256B8A"/>
      </top>
      <bottom/>
      <diagonal/>
    </border>
    <border>
      <left style="thick">
        <color theme="0"/>
      </left>
      <right style="thick">
        <color rgb="FF256B8A"/>
      </right>
      <top style="medium">
        <color rgb="FF256B8A"/>
      </top>
      <bottom style="thin">
        <color rgb="FF256B8A"/>
      </bottom>
      <diagonal/>
    </border>
    <border>
      <left style="thick">
        <color theme="0"/>
      </left>
      <right style="thick">
        <color rgb="FF256B8A"/>
      </right>
      <top style="medium">
        <color rgb="FF256B8A"/>
      </top>
      <bottom style="medium">
        <color rgb="FF256B8A"/>
      </bottom>
      <diagonal/>
    </border>
    <border>
      <left style="thick">
        <color theme="0"/>
      </left>
      <right style="thick">
        <color rgb="FF256B8A"/>
      </right>
      <top/>
      <bottom/>
      <diagonal/>
    </border>
    <border>
      <left style="thick">
        <color theme="0"/>
      </left>
      <right style="thick">
        <color rgb="FF256B8A"/>
      </right>
      <top style="medium">
        <color rgb="FF256B8A"/>
      </top>
      <bottom/>
      <diagonal/>
    </border>
    <border>
      <left style="thick">
        <color theme="0"/>
      </left>
      <right style="thick">
        <color rgb="FF256B8A"/>
      </right>
      <top style="medium">
        <color rgb="FF256B8A"/>
      </top>
      <bottom style="thick">
        <color rgb="FF256B8A"/>
      </bottom>
      <diagonal/>
    </border>
    <border>
      <left style="thin">
        <color rgb="FF256B8A"/>
      </left>
      <right style="thick">
        <color rgb="FF256B8A"/>
      </right>
      <top style="thick">
        <color theme="0"/>
      </top>
      <bottom style="medium">
        <color rgb="FF256B8A"/>
      </bottom>
      <diagonal/>
    </border>
    <border>
      <left style="thin">
        <color rgb="FF256B8A"/>
      </left>
      <right style="thick">
        <color rgb="FF256B8A"/>
      </right>
      <top style="thin">
        <color rgb="FF256B8A"/>
      </top>
      <bottom style="thin">
        <color rgb="FF256B8A"/>
      </bottom>
      <diagonal/>
    </border>
    <border>
      <left style="thin">
        <color rgb="FF256B8A"/>
      </left>
      <right style="thick">
        <color rgb="FF256B8A"/>
      </right>
      <top style="thin">
        <color rgb="FF256B8A"/>
      </top>
      <bottom style="thick">
        <color rgb="FF256B8A"/>
      </bottom>
      <diagonal/>
    </border>
    <border>
      <left style="thin">
        <color rgb="FF256B8A"/>
      </left>
      <right style="thick">
        <color rgb="FF256B8A"/>
      </right>
      <top/>
      <bottom style="thin">
        <color rgb="FF256B8A"/>
      </bottom>
      <diagonal/>
    </border>
    <border>
      <left style="thin">
        <color rgb="FF256B8A"/>
      </left>
      <right style="thick">
        <color rgb="FF256B8A"/>
      </right>
      <top style="thin">
        <color rgb="FF256B8A"/>
      </top>
      <bottom/>
      <diagonal/>
    </border>
    <border>
      <left style="thin">
        <color rgb="FF256B8A"/>
      </left>
      <right style="thick">
        <color rgb="FF256B8A"/>
      </right>
      <top style="medium">
        <color rgb="FF256B8A"/>
      </top>
      <bottom style="thin">
        <color rgb="FF256B8A"/>
      </bottom>
      <diagonal/>
    </border>
    <border>
      <left style="thin">
        <color rgb="FF256B8A"/>
      </left>
      <right style="thick">
        <color rgb="FF256B8A"/>
      </right>
      <top style="medium">
        <color rgb="FF256B8A"/>
      </top>
      <bottom style="medium">
        <color rgb="FF256B8A"/>
      </bottom>
      <diagonal/>
    </border>
    <border>
      <left style="thin">
        <color rgb="FF256B8A"/>
      </left>
      <right style="thick">
        <color rgb="FF256B8A"/>
      </right>
      <top/>
      <bottom style="medium">
        <color rgb="FF256B8A"/>
      </bottom>
      <diagonal/>
    </border>
    <border>
      <left style="thin">
        <color rgb="FF256B8A"/>
      </left>
      <right style="thick">
        <color rgb="FF256B8A"/>
      </right>
      <top style="medium">
        <color rgb="FF256B8A"/>
      </top>
      <bottom style="thick">
        <color rgb="FF256B8A"/>
      </bottom>
      <diagonal/>
    </border>
    <border>
      <left style="thick">
        <color rgb="FF256B8A"/>
      </left>
      <right style="thick">
        <color rgb="FF256B8A"/>
      </right>
      <top style="thick">
        <color theme="0"/>
      </top>
      <bottom style="medium">
        <color rgb="FF256B8A"/>
      </bottom>
      <diagonal/>
    </border>
    <border>
      <left style="thick">
        <color rgb="FF256B8A"/>
      </left>
      <right style="thick">
        <color rgb="FF256B8A"/>
      </right>
      <top style="thin">
        <color rgb="FF256B8A"/>
      </top>
      <bottom style="thin">
        <color rgb="FF256B8A"/>
      </bottom>
      <diagonal/>
    </border>
    <border>
      <left style="thick">
        <color rgb="FF256B8A"/>
      </left>
      <right style="thick">
        <color rgb="FF256B8A"/>
      </right>
      <top style="thin">
        <color rgb="FF256B8A"/>
      </top>
      <bottom style="thick">
        <color rgb="FF256B8A"/>
      </bottom>
      <diagonal/>
    </border>
    <border>
      <left style="thick">
        <color rgb="FF256B8A"/>
      </left>
      <right style="thick">
        <color rgb="FF256B8A"/>
      </right>
      <top/>
      <bottom style="thin">
        <color rgb="FF256B8A"/>
      </bottom>
      <diagonal/>
    </border>
    <border>
      <left style="thick">
        <color rgb="FF256B8A"/>
      </left>
      <right style="thick">
        <color rgb="FF256B8A"/>
      </right>
      <top style="thin">
        <color rgb="FF256B8A"/>
      </top>
      <bottom style="medium">
        <color rgb="FF256B8A"/>
      </bottom>
      <diagonal/>
    </border>
    <border>
      <left style="thick">
        <color rgb="FF256B8A"/>
      </left>
      <right style="thick">
        <color rgb="FF256B8A"/>
      </right>
      <top style="medium">
        <color rgb="FF256B8A"/>
      </top>
      <bottom style="medium">
        <color rgb="FF256B8A"/>
      </bottom>
      <diagonal/>
    </border>
    <border>
      <left style="thick">
        <color rgb="FF256B8A"/>
      </left>
      <right style="thick">
        <color rgb="FF256B8A"/>
      </right>
      <top/>
      <bottom style="medium">
        <color rgb="FF256B8A"/>
      </bottom>
      <diagonal/>
    </border>
    <border>
      <left style="thick">
        <color rgb="FF256B8A"/>
      </left>
      <right style="thick">
        <color rgb="FF256B8A"/>
      </right>
      <top style="medium">
        <color rgb="FF256B8A"/>
      </top>
      <bottom style="thick">
        <color rgb="FF256B8A"/>
      </bottom>
      <diagonal/>
    </border>
    <border>
      <left style="thin">
        <color rgb="FF309970"/>
      </left>
      <right style="thick">
        <color rgb="FF309970"/>
      </right>
      <top style="thick">
        <color theme="0"/>
      </top>
      <bottom style="medium">
        <color rgb="FF309970"/>
      </bottom>
      <diagonal/>
    </border>
    <border>
      <left/>
      <right style="thin">
        <color rgb="FF309970"/>
      </right>
      <top style="medium">
        <color rgb="FF309970"/>
      </top>
      <bottom style="medium">
        <color rgb="FF309970"/>
      </bottom>
      <diagonal/>
    </border>
    <border>
      <left/>
      <right style="thin">
        <color rgb="FF309970"/>
      </right>
      <top style="thin">
        <color rgb="FF309970"/>
      </top>
      <bottom style="thick">
        <color rgb="FF309970"/>
      </bottom>
      <diagonal/>
    </border>
    <border>
      <left/>
      <right style="thin">
        <color rgb="FF309970"/>
      </right>
      <top style="medium">
        <color rgb="FF309970"/>
      </top>
      <bottom style="thick">
        <color rgb="FF309970"/>
      </bottom>
      <diagonal/>
    </border>
    <border>
      <left style="thin">
        <color rgb="FF309970"/>
      </left>
      <right style="thick">
        <color rgb="FF309970"/>
      </right>
      <top style="medium">
        <color rgb="FF309970"/>
      </top>
      <bottom style="medium">
        <color rgb="FF309970"/>
      </bottom>
      <diagonal/>
    </border>
    <border>
      <left style="thin">
        <color rgb="FF309970"/>
      </left>
      <right style="thick">
        <color rgb="FF309970"/>
      </right>
      <top/>
      <bottom style="thin">
        <color rgb="FF309970"/>
      </bottom>
      <diagonal/>
    </border>
    <border>
      <left style="thin">
        <color rgb="FF309970"/>
      </left>
      <right style="thick">
        <color rgb="FF309970"/>
      </right>
      <top style="thin">
        <color rgb="FF309970"/>
      </top>
      <bottom style="thick">
        <color rgb="FF309970"/>
      </bottom>
      <diagonal/>
    </border>
    <border>
      <left style="thin">
        <color rgb="FF309970"/>
      </left>
      <right style="thick">
        <color rgb="FF309970"/>
      </right>
      <top style="thin">
        <color rgb="FF309970"/>
      </top>
      <bottom style="thin">
        <color rgb="FF309970"/>
      </bottom>
      <diagonal/>
    </border>
    <border>
      <left style="thin">
        <color rgb="FF309970"/>
      </left>
      <right style="thick">
        <color rgb="FF309970"/>
      </right>
      <top style="thin">
        <color rgb="FF309970"/>
      </top>
      <bottom style="medium">
        <color rgb="FF309970"/>
      </bottom>
      <diagonal/>
    </border>
    <border>
      <left style="thin">
        <color rgb="FF309970"/>
      </left>
      <right style="thick">
        <color rgb="FF309970"/>
      </right>
      <top/>
      <bottom style="medium">
        <color rgb="FF309970"/>
      </bottom>
      <diagonal/>
    </border>
    <border>
      <left style="thin">
        <color rgb="FF309970"/>
      </left>
      <right style="thick">
        <color rgb="FF309970"/>
      </right>
      <top style="medium">
        <color rgb="FF309970"/>
      </top>
      <bottom style="thick">
        <color rgb="FF309970"/>
      </bottom>
      <diagonal/>
    </border>
    <border>
      <left style="thick">
        <color rgb="FF309970"/>
      </left>
      <right style="thick">
        <color rgb="FF309970"/>
      </right>
      <top style="thick">
        <color theme="0"/>
      </top>
      <bottom style="medium">
        <color rgb="FF309970"/>
      </bottom>
      <diagonal/>
    </border>
    <border>
      <left style="thick">
        <color rgb="FF309970"/>
      </left>
      <right style="thick">
        <color rgb="FF309970"/>
      </right>
      <top style="medium">
        <color rgb="FF309970"/>
      </top>
      <bottom style="medium">
        <color rgb="FF309970"/>
      </bottom>
      <diagonal/>
    </border>
    <border>
      <left style="thick">
        <color rgb="FF309970"/>
      </left>
      <right style="thick">
        <color rgb="FF309970"/>
      </right>
      <top/>
      <bottom style="thin">
        <color rgb="FF309970"/>
      </bottom>
      <diagonal/>
    </border>
    <border>
      <left style="thick">
        <color rgb="FF309970"/>
      </left>
      <right style="thick">
        <color rgb="FF309970"/>
      </right>
      <top style="thin">
        <color rgb="FF309970"/>
      </top>
      <bottom style="thick">
        <color rgb="FF309970"/>
      </bottom>
      <diagonal/>
    </border>
    <border>
      <left style="thick">
        <color rgb="FF309970"/>
      </left>
      <right style="thick">
        <color rgb="FF309970"/>
      </right>
      <top style="thin">
        <color rgb="FF309970"/>
      </top>
      <bottom style="thin">
        <color rgb="FF309970"/>
      </bottom>
      <diagonal/>
    </border>
    <border>
      <left style="thick">
        <color rgb="FF309970"/>
      </left>
      <right style="thick">
        <color rgb="FF309970"/>
      </right>
      <top style="thin">
        <color rgb="FF309970"/>
      </top>
      <bottom style="medium">
        <color rgb="FF309970"/>
      </bottom>
      <diagonal/>
    </border>
    <border>
      <left style="thick">
        <color rgb="FF309970"/>
      </left>
      <right style="thick">
        <color rgb="FF309970"/>
      </right>
      <top/>
      <bottom style="medium">
        <color rgb="FF309970"/>
      </bottom>
      <diagonal/>
    </border>
    <border>
      <left style="thick">
        <color rgb="FF309970"/>
      </left>
      <right style="thick">
        <color rgb="FF309970"/>
      </right>
      <top style="medium">
        <color rgb="FF309970"/>
      </top>
      <bottom style="thick">
        <color rgb="FF309970"/>
      </bottom>
      <diagonal/>
    </border>
    <border>
      <left/>
      <right style="thin">
        <color rgb="FF309970"/>
      </right>
      <top style="thick">
        <color theme="0"/>
      </top>
      <bottom style="medium">
        <color rgb="FF309970"/>
      </bottom>
      <diagonal/>
    </border>
    <border>
      <left/>
      <right style="thick">
        <color theme="0"/>
      </right>
      <top/>
      <bottom/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 style="thin">
        <color rgb="FF256B8A"/>
      </right>
      <top style="thick">
        <color theme="0"/>
      </top>
      <bottom style="medium">
        <color rgb="FF256B8A"/>
      </bottom>
      <diagonal/>
    </border>
    <border>
      <left style="thin">
        <color rgb="FF256B8A"/>
      </left>
      <right style="thin">
        <color rgb="FF256B8A"/>
      </right>
      <top style="thick">
        <color theme="0"/>
      </top>
      <bottom style="medium">
        <color rgb="FF256B8A"/>
      </bottom>
      <diagonal/>
    </border>
    <border>
      <left style="thin">
        <color rgb="FF309970"/>
      </left>
      <right style="thin">
        <color rgb="FF309970"/>
      </right>
      <top style="thick">
        <color theme="0"/>
      </top>
      <bottom style="medium">
        <color rgb="FF256B8A"/>
      </bottom>
      <diagonal/>
    </border>
    <border>
      <left/>
      <right style="double">
        <color rgb="FF256B8A"/>
      </right>
      <top style="thick">
        <color theme="0"/>
      </top>
      <bottom style="medium">
        <color rgb="FF256B8A"/>
      </bottom>
      <diagonal/>
    </border>
    <border>
      <left/>
      <right style="double">
        <color rgb="FF256B8A"/>
      </right>
      <top style="medium">
        <color rgb="FF256B8A"/>
      </top>
      <bottom style="medium">
        <color rgb="FF256B8A"/>
      </bottom>
      <diagonal/>
    </border>
    <border>
      <left/>
      <right style="double">
        <color rgb="FF256B8A"/>
      </right>
      <top/>
      <bottom style="thin">
        <color rgb="FF256B8A"/>
      </bottom>
      <diagonal/>
    </border>
    <border>
      <left/>
      <right style="double">
        <color rgb="FF256B8A"/>
      </right>
      <top style="thin">
        <color rgb="FF256B8A"/>
      </top>
      <bottom style="thick">
        <color rgb="FF256B8A"/>
      </bottom>
      <diagonal/>
    </border>
    <border>
      <left/>
      <right style="double">
        <color rgb="FF256B8A"/>
      </right>
      <top style="thin">
        <color rgb="FF256B8A"/>
      </top>
      <bottom style="thin">
        <color rgb="FF256B8A"/>
      </bottom>
      <diagonal/>
    </border>
    <border>
      <left/>
      <right style="double">
        <color rgb="FF256B8A"/>
      </right>
      <top style="thin">
        <color rgb="FF256B8A"/>
      </top>
      <bottom/>
      <diagonal/>
    </border>
    <border>
      <left/>
      <right style="double">
        <color rgb="FF256B8A"/>
      </right>
      <top style="medium">
        <color rgb="FF256B8A"/>
      </top>
      <bottom style="thin">
        <color rgb="FF256B8A"/>
      </bottom>
      <diagonal/>
    </border>
    <border>
      <left/>
      <right style="double">
        <color rgb="FF256B8A"/>
      </right>
      <top style="thin">
        <color rgb="FF256B8A"/>
      </top>
      <bottom style="medium">
        <color rgb="FF256B8A"/>
      </bottom>
      <diagonal/>
    </border>
    <border>
      <left/>
      <right style="double">
        <color rgb="FF256B8A"/>
      </right>
      <top/>
      <bottom style="medium">
        <color rgb="FF256B8A"/>
      </bottom>
      <diagonal/>
    </border>
    <border>
      <left/>
      <right style="double">
        <color rgb="FF256B8A"/>
      </right>
      <top style="medium">
        <color rgb="FF256B8A"/>
      </top>
      <bottom style="thick">
        <color rgb="FF256B8A"/>
      </bottom>
      <diagonal/>
    </border>
    <border>
      <left style="thin">
        <color rgb="FF309970"/>
      </left>
      <right style="double">
        <color rgb="FF309970"/>
      </right>
      <top style="thin">
        <color rgb="FF309970"/>
      </top>
      <bottom style="thin">
        <color rgb="FF309970"/>
      </bottom>
      <diagonal/>
    </border>
    <border>
      <left style="thin">
        <color rgb="FF309970"/>
      </left>
      <right style="double">
        <color rgb="FF309970"/>
      </right>
      <top/>
      <bottom style="thin">
        <color rgb="FF309970"/>
      </bottom>
      <diagonal/>
    </border>
    <border>
      <left/>
      <right style="double">
        <color theme="0"/>
      </right>
      <top/>
      <bottom style="thick">
        <color theme="0"/>
      </bottom>
      <diagonal/>
    </border>
    <border>
      <left/>
      <right style="double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0"/>
      </left>
      <right style="thin">
        <color rgb="FF309970"/>
      </right>
      <top style="thin">
        <color rgb="FF309970"/>
      </top>
      <bottom style="thin">
        <color rgb="FF309970"/>
      </bottom>
      <diagonal/>
    </border>
    <border>
      <left style="medium">
        <color theme="0"/>
      </left>
      <right style="thin">
        <color rgb="FF256B8A"/>
      </right>
      <top style="thin">
        <color rgb="FF256B8A"/>
      </top>
      <bottom style="thin">
        <color rgb="FF256B8A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theme="0"/>
      </left>
      <right style="dashed">
        <color theme="0"/>
      </right>
      <top style="thin">
        <color rgb="FF309970"/>
      </top>
      <bottom style="thin">
        <color rgb="FF309970"/>
      </bottom>
      <diagonal/>
    </border>
    <border>
      <left style="dashed">
        <color theme="0"/>
      </left>
      <right/>
      <top style="thin">
        <color rgb="FF309970"/>
      </top>
      <bottom style="thin">
        <color rgb="FF30997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309970"/>
      </left>
      <right style="double">
        <color rgb="FF309970"/>
      </right>
      <top style="medium">
        <color theme="0"/>
      </top>
      <bottom style="medium">
        <color rgb="FF309970"/>
      </bottom>
      <diagonal/>
    </border>
    <border>
      <left style="thin">
        <color rgb="FF309970"/>
      </left>
      <right style="double">
        <color rgb="FF309970"/>
      </right>
      <top style="medium">
        <color rgb="FF309970"/>
      </top>
      <bottom style="medium">
        <color rgb="FF309970"/>
      </bottom>
      <diagonal/>
    </border>
    <border>
      <left style="thin">
        <color rgb="FF309970"/>
      </left>
      <right style="double">
        <color rgb="FF309970"/>
      </right>
      <top style="medium">
        <color rgb="FF309970"/>
      </top>
      <bottom style="thin">
        <color rgb="FF309970"/>
      </bottom>
      <diagonal/>
    </border>
    <border>
      <left style="thin">
        <color rgb="FF309970"/>
      </left>
      <right style="double">
        <color rgb="FF309970"/>
      </right>
      <top style="thin">
        <color rgb="FF309970"/>
      </top>
      <bottom style="thick">
        <color rgb="FF309970"/>
      </bottom>
      <diagonal/>
    </border>
    <border>
      <left style="thin">
        <color rgb="FF309970"/>
      </left>
      <right style="double">
        <color rgb="FF309970"/>
      </right>
      <top style="thin">
        <color rgb="FF309970"/>
      </top>
      <bottom style="medium">
        <color rgb="FF309970"/>
      </bottom>
      <diagonal/>
    </border>
    <border>
      <left style="thick">
        <color theme="0"/>
      </left>
      <right style="double">
        <color rgb="FF309970"/>
      </right>
      <top style="medium">
        <color rgb="FF309970"/>
      </top>
      <bottom style="medium">
        <color rgb="FF309970"/>
      </bottom>
      <diagonal/>
    </border>
    <border>
      <left style="thin">
        <color rgb="FF309970"/>
      </left>
      <right style="double">
        <color rgb="FF309970"/>
      </right>
      <top style="thick">
        <color rgb="FF309970"/>
      </top>
      <bottom style="medium">
        <color rgb="FF309970"/>
      </bottom>
      <diagonal/>
    </border>
    <border>
      <left style="thin">
        <color rgb="FF309970"/>
      </left>
      <right style="double">
        <color rgb="FF309970"/>
      </right>
      <top style="medium">
        <color rgb="FF309970"/>
      </top>
      <bottom style="thick">
        <color rgb="FF309970"/>
      </bottom>
      <diagonal/>
    </border>
    <border>
      <left style="thin">
        <color rgb="FF309970"/>
      </left>
      <right style="double">
        <color rgb="FF309970"/>
      </right>
      <top style="thick">
        <color rgb="FF309970"/>
      </top>
      <bottom style="thin">
        <color rgb="FF309970"/>
      </bottom>
      <diagonal/>
    </border>
    <border>
      <left style="medium">
        <color rgb="FF309970"/>
      </left>
      <right style="double">
        <color theme="0"/>
      </right>
      <top/>
      <bottom style="thin">
        <color rgb="FF30997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 style="thin">
        <color rgb="FF256B8A"/>
      </right>
      <top style="thin">
        <color rgb="FF256B8A"/>
      </top>
      <bottom/>
      <diagonal/>
    </border>
    <border>
      <left style="thin">
        <color theme="0"/>
      </left>
      <right style="medium">
        <color theme="0"/>
      </right>
      <top style="thin">
        <color rgb="FF309970"/>
      </top>
      <bottom style="thin">
        <color rgb="FF309970"/>
      </bottom>
      <diagonal/>
    </border>
    <border>
      <left style="thin">
        <color theme="0"/>
      </left>
      <right style="medium">
        <color theme="0"/>
      </right>
      <top style="thin">
        <color rgb="FF309970"/>
      </top>
      <bottom/>
      <diagonal/>
    </border>
    <border>
      <left style="thin">
        <color theme="0"/>
      </left>
      <right style="medium">
        <color theme="0"/>
      </right>
      <top/>
      <bottom style="thin">
        <color rgb="FF309970"/>
      </bottom>
      <diagonal/>
    </border>
    <border>
      <left style="thin">
        <color theme="0"/>
      </left>
      <right style="medium">
        <color theme="0"/>
      </right>
      <top style="thin">
        <color rgb="FF256B8A"/>
      </top>
      <bottom/>
      <diagonal/>
    </border>
    <border>
      <left style="thin">
        <color theme="0"/>
      </left>
      <right style="medium">
        <color theme="0"/>
      </right>
      <top/>
      <bottom style="thin">
        <color rgb="FF256B8A"/>
      </bottom>
      <diagonal/>
    </border>
    <border>
      <left style="thin">
        <color rgb="FF256B8A"/>
      </left>
      <right style="medium">
        <color rgb="FF256B8A"/>
      </right>
      <top style="thin">
        <color rgb="FF256B8A"/>
      </top>
      <bottom style="thin">
        <color rgb="FF256B8A"/>
      </bottom>
      <diagonal/>
    </border>
    <border>
      <left style="medium">
        <color theme="0"/>
      </left>
      <right style="thin">
        <color theme="0"/>
      </right>
      <top style="thin">
        <color rgb="FF309970"/>
      </top>
      <bottom style="thin">
        <color rgb="FF309970"/>
      </bottom>
      <diagonal/>
    </border>
    <border>
      <left style="medium">
        <color theme="0"/>
      </left>
      <right style="thin">
        <color theme="0"/>
      </right>
      <top style="thin">
        <color rgb="FF256B8A"/>
      </top>
      <bottom style="thin">
        <color rgb="FF256B8A"/>
      </bottom>
      <diagonal/>
    </border>
    <border>
      <left/>
      <right style="double">
        <color rgb="FF309970"/>
      </right>
      <top/>
      <bottom/>
      <diagonal/>
    </border>
    <border>
      <left/>
      <right style="double">
        <color rgb="FF309970"/>
      </right>
      <top/>
      <bottom style="medium">
        <color rgb="FF309970"/>
      </bottom>
      <diagonal/>
    </border>
    <border>
      <left/>
      <right style="double">
        <color rgb="FF309970"/>
      </right>
      <top style="medium">
        <color rgb="FF309970"/>
      </top>
      <bottom/>
      <diagonal/>
    </border>
    <border>
      <left style="medium">
        <color rgb="FF309970"/>
      </left>
      <right style="double">
        <color rgb="FF309970"/>
      </right>
      <top style="medium">
        <color rgb="FF309970"/>
      </top>
      <bottom style="medium">
        <color rgb="FF309970"/>
      </bottom>
      <diagonal/>
    </border>
    <border>
      <left/>
      <right style="double">
        <color rgb="FF309970"/>
      </right>
      <top/>
      <bottom style="double">
        <color rgb="FF309970"/>
      </bottom>
      <diagonal/>
    </border>
    <border>
      <left/>
      <right style="thin">
        <color rgb="FF309970"/>
      </right>
      <top style="thin">
        <color rgb="FF309970"/>
      </top>
      <bottom style="double">
        <color rgb="FF309970"/>
      </bottom>
      <diagonal/>
    </border>
    <border>
      <left style="thin">
        <color rgb="FF309970"/>
      </left>
      <right style="thin">
        <color rgb="FF309970"/>
      </right>
      <top style="thin">
        <color rgb="FF309970"/>
      </top>
      <bottom style="double">
        <color rgb="FF309970"/>
      </bottom>
      <diagonal/>
    </border>
    <border>
      <left style="thin">
        <color rgb="FF309970"/>
      </left>
      <right style="thick">
        <color rgb="FF309970"/>
      </right>
      <top style="thin">
        <color rgb="FF309970"/>
      </top>
      <bottom style="double">
        <color rgb="FF309970"/>
      </bottom>
      <diagonal/>
    </border>
    <border>
      <left style="thick">
        <color rgb="FF309970"/>
      </left>
      <right style="thick">
        <color rgb="FF309970"/>
      </right>
      <top style="thin">
        <color rgb="FF309970"/>
      </top>
      <bottom style="double">
        <color rgb="FF309970"/>
      </bottom>
      <diagonal/>
    </border>
    <border>
      <left style="thin">
        <color rgb="FF309970"/>
      </left>
      <right style="thick">
        <color theme="0"/>
      </right>
      <top style="thin">
        <color rgb="FF309970"/>
      </top>
      <bottom style="double">
        <color rgb="FF309970"/>
      </bottom>
      <diagonal/>
    </border>
    <border>
      <left/>
      <right/>
      <top style="double">
        <color theme="0"/>
      </top>
      <bottom/>
      <diagonal/>
    </border>
    <border>
      <left style="medium">
        <color rgb="FF309970"/>
      </left>
      <right style="thin">
        <color rgb="FF309970"/>
      </right>
      <top/>
      <bottom style="double">
        <color theme="0"/>
      </bottom>
      <diagonal/>
    </border>
    <border>
      <left style="thin">
        <color rgb="FF309970"/>
      </left>
      <right style="double">
        <color rgb="FF309970"/>
      </right>
      <top style="thin">
        <color rgb="FF309970"/>
      </top>
      <bottom style="double">
        <color rgb="FF309970"/>
      </bottom>
      <diagonal/>
    </border>
    <border>
      <left style="thick">
        <color theme="0"/>
      </left>
      <right style="thick">
        <color rgb="FF256B8A"/>
      </right>
      <top/>
      <bottom style="medium">
        <color rgb="FF256B8A"/>
      </bottom>
      <diagonal/>
    </border>
    <border>
      <left style="thick">
        <color theme="0"/>
      </left>
      <right style="thick">
        <color rgb="FF256B8A"/>
      </right>
      <top style="thin">
        <color rgb="FF256B8A"/>
      </top>
      <bottom style="double">
        <color rgb="FF256B8A"/>
      </bottom>
      <diagonal/>
    </border>
    <border>
      <left/>
      <right style="double">
        <color rgb="FF256B8A"/>
      </right>
      <top style="thin">
        <color rgb="FF256B8A"/>
      </top>
      <bottom style="double">
        <color rgb="FF256B8A"/>
      </bottom>
      <diagonal/>
    </border>
    <border>
      <left/>
      <right style="thin">
        <color rgb="FF256B8A"/>
      </right>
      <top style="thin">
        <color rgb="FF256B8A"/>
      </top>
      <bottom style="double">
        <color rgb="FF256B8A"/>
      </bottom>
      <diagonal/>
    </border>
    <border>
      <left style="thin">
        <color rgb="FF256B8A"/>
      </left>
      <right style="thin">
        <color rgb="FF256B8A"/>
      </right>
      <top style="thin">
        <color rgb="FF256B8A"/>
      </top>
      <bottom style="double">
        <color rgb="FF256B8A"/>
      </bottom>
      <diagonal/>
    </border>
    <border>
      <left style="thin">
        <color rgb="FF256B8A"/>
      </left>
      <right style="thick">
        <color rgb="FF256B8A"/>
      </right>
      <top style="thin">
        <color rgb="FF256B8A"/>
      </top>
      <bottom style="double">
        <color rgb="FF256B8A"/>
      </bottom>
      <diagonal/>
    </border>
    <border>
      <left style="thick">
        <color rgb="FF256B8A"/>
      </left>
      <right style="thick">
        <color rgb="FF256B8A"/>
      </right>
      <top style="thin">
        <color rgb="FF256B8A"/>
      </top>
      <bottom style="double">
        <color rgb="FF256B8A"/>
      </bottom>
      <diagonal/>
    </border>
    <border>
      <left style="thin">
        <color rgb="FF309970"/>
      </left>
      <right style="thin">
        <color rgb="FF309970"/>
      </right>
      <top style="thin">
        <color rgb="FF309970"/>
      </top>
      <bottom style="double">
        <color rgb="FF256B8A"/>
      </bottom>
      <diagonal/>
    </border>
    <border>
      <left/>
      <right style="double">
        <color rgb="FF309970"/>
      </right>
      <top style="thin">
        <color rgb="FF309970"/>
      </top>
      <bottom/>
      <diagonal/>
    </border>
    <border>
      <left/>
      <right style="double">
        <color rgb="FF309970"/>
      </right>
      <top style="thin">
        <color rgb="FF309970"/>
      </top>
      <bottom style="thin">
        <color rgb="FF309970"/>
      </bottom>
      <diagonal/>
    </border>
    <border>
      <left style="double">
        <color rgb="FF309970"/>
      </left>
      <right style="thin">
        <color rgb="FF309970"/>
      </right>
      <top style="medium">
        <color rgb="FF309970"/>
      </top>
      <bottom style="thin">
        <color rgb="FF309970"/>
      </bottom>
      <diagonal/>
    </border>
    <border>
      <left style="thin">
        <color rgb="FF309970"/>
      </left>
      <right style="thick">
        <color rgb="FF309970"/>
      </right>
      <top style="thin">
        <color rgb="FF309970"/>
      </top>
      <bottom/>
      <diagonal/>
    </border>
    <border>
      <left style="thin">
        <color rgb="FF309970"/>
      </left>
      <right style="thick">
        <color rgb="FF309970"/>
      </right>
      <top/>
      <bottom/>
      <diagonal/>
    </border>
    <border>
      <left style="double">
        <color rgb="FF309970"/>
      </left>
      <right style="thin">
        <color rgb="FF309970"/>
      </right>
      <top style="thin">
        <color rgb="FF309970"/>
      </top>
      <bottom style="thin">
        <color rgb="FF309970"/>
      </bottom>
      <diagonal/>
    </border>
    <border>
      <left/>
      <right style="thin">
        <color rgb="FF309970"/>
      </right>
      <top style="thin">
        <color rgb="FF309970"/>
      </top>
      <bottom/>
      <diagonal/>
    </border>
    <border>
      <left/>
      <right style="double">
        <color rgb="FF309970"/>
      </right>
      <top style="double">
        <color rgb="FF309970"/>
      </top>
      <bottom style="thin">
        <color rgb="FF309970"/>
      </bottom>
      <diagonal/>
    </border>
    <border>
      <left style="thin">
        <color rgb="FF309970"/>
      </left>
      <right style="thin">
        <color rgb="FF309970"/>
      </right>
      <top style="double">
        <color rgb="FF309970"/>
      </top>
      <bottom style="thin">
        <color rgb="FF309970"/>
      </bottom>
      <diagonal/>
    </border>
    <border>
      <left style="thick">
        <color rgb="FF309970"/>
      </left>
      <right style="thick">
        <color rgb="FF309970"/>
      </right>
      <top/>
      <bottom/>
      <diagonal/>
    </border>
    <border>
      <left style="thick">
        <color rgb="FF309970"/>
      </left>
      <right style="thick">
        <color rgb="FF309970"/>
      </right>
      <top style="thin">
        <color rgb="FF309970"/>
      </top>
      <bottom/>
      <diagonal/>
    </border>
    <border>
      <left style="thick">
        <color rgb="FF309970"/>
      </left>
      <right style="thin">
        <color rgb="FF309970"/>
      </right>
      <top style="thin">
        <color rgb="FF309970"/>
      </top>
      <bottom style="medium">
        <color rgb="FF309970"/>
      </bottom>
      <diagonal/>
    </border>
    <border>
      <left style="thin">
        <color rgb="FF309970"/>
      </left>
      <right style="thick">
        <color theme="0"/>
      </right>
      <top style="thin">
        <color rgb="FF309970"/>
      </top>
      <bottom style="medium">
        <color rgb="FF309970"/>
      </bottom>
      <diagonal/>
    </border>
    <border>
      <left style="thin">
        <color rgb="FF309970"/>
      </left>
      <right/>
      <top/>
      <bottom/>
      <diagonal/>
    </border>
    <border>
      <left style="thick">
        <color rgb="FF309970"/>
      </left>
      <right style="thin">
        <color rgb="FF309970"/>
      </right>
      <top style="thin">
        <color rgb="FF309970"/>
      </top>
      <bottom/>
      <diagonal/>
    </border>
    <border>
      <left style="thin">
        <color rgb="FF309970"/>
      </left>
      <right style="thick">
        <color theme="0"/>
      </right>
      <top style="thin">
        <color rgb="FF309970"/>
      </top>
      <bottom style="thin">
        <color rgb="FF309970"/>
      </bottom>
      <diagonal/>
    </border>
    <border>
      <left style="thick">
        <color rgb="FF309970"/>
      </left>
      <right style="thin">
        <color rgb="FF309970"/>
      </right>
      <top style="thin">
        <color rgb="FF309970"/>
      </top>
      <bottom style="thin">
        <color rgb="FF309970"/>
      </bottom>
      <diagonal/>
    </border>
    <border>
      <left style="thick">
        <color rgb="FF309970"/>
      </left>
      <right style="thick">
        <color rgb="FF309970"/>
      </right>
      <top style="medium">
        <color rgb="FF309970"/>
      </top>
      <bottom style="thin">
        <color rgb="FF309970"/>
      </bottom>
      <diagonal/>
    </border>
    <border>
      <left style="thick">
        <color rgb="FF309970"/>
      </left>
      <right style="thin">
        <color rgb="FF309970"/>
      </right>
      <top style="medium">
        <color rgb="FF309970"/>
      </top>
      <bottom style="thin">
        <color rgb="FF309970"/>
      </bottom>
      <diagonal/>
    </border>
    <border>
      <left style="thin">
        <color rgb="FF309970"/>
      </left>
      <right style="thick">
        <color rgb="FF309970"/>
      </right>
      <top style="medium">
        <color rgb="FF309970"/>
      </top>
      <bottom style="thin">
        <color rgb="FF309970"/>
      </bottom>
      <diagonal/>
    </border>
    <border>
      <left style="thin">
        <color rgb="FF309970"/>
      </left>
      <right style="thick">
        <color theme="0"/>
      </right>
      <top style="thin">
        <color rgb="FF309970"/>
      </top>
      <bottom/>
      <diagonal/>
    </border>
    <border>
      <left/>
      <right style="double">
        <color rgb="FF309970"/>
      </right>
      <top style="thin">
        <color rgb="FF309970"/>
      </top>
      <bottom style="medium">
        <color rgb="FF309970"/>
      </bottom>
      <diagonal/>
    </border>
    <border>
      <left/>
      <right style="double">
        <color rgb="FF309970"/>
      </right>
      <top style="medium">
        <color rgb="FF309970"/>
      </top>
      <bottom style="thin">
        <color rgb="FF309970"/>
      </bottom>
      <diagonal/>
    </border>
    <border>
      <left style="thick">
        <color rgb="FF309970"/>
      </left>
      <right style="thin">
        <color rgb="FF309970"/>
      </right>
      <top/>
      <bottom style="thin">
        <color rgb="FF309970"/>
      </bottom>
      <diagonal/>
    </border>
    <border>
      <left style="thin">
        <color rgb="FF309970"/>
      </left>
      <right style="thin">
        <color rgb="FF309970"/>
      </right>
      <top/>
      <bottom style="double">
        <color rgb="FF309970"/>
      </bottom>
      <diagonal/>
    </border>
    <border>
      <left style="thin">
        <color rgb="FF309970"/>
      </left>
      <right style="thick">
        <color rgb="FF309970"/>
      </right>
      <top/>
      <bottom style="double">
        <color rgb="FF309970"/>
      </bottom>
      <diagonal/>
    </border>
    <border>
      <left style="thick">
        <color rgb="FF309970"/>
      </left>
      <right style="thin">
        <color rgb="FF309970"/>
      </right>
      <top style="thin">
        <color rgb="FF309970"/>
      </top>
      <bottom style="double">
        <color rgb="FF309970"/>
      </bottom>
      <diagonal/>
    </border>
    <border>
      <left style="thick">
        <color rgb="FF309970"/>
      </left>
      <right style="thick">
        <color rgb="FF309970"/>
      </right>
      <top style="double">
        <color rgb="FF309970"/>
      </top>
      <bottom style="thin">
        <color rgb="FF309970"/>
      </bottom>
      <diagonal/>
    </border>
    <border>
      <left style="thin">
        <color rgb="FF309970"/>
      </left>
      <right style="thick">
        <color rgb="FF309970"/>
      </right>
      <top style="double">
        <color rgb="FF309970"/>
      </top>
      <bottom style="thin">
        <color rgb="FF309970"/>
      </bottom>
      <diagonal/>
    </border>
    <border>
      <left style="thin">
        <color rgb="FF309970"/>
      </left>
      <right style="thick">
        <color theme="0"/>
      </right>
      <top/>
      <bottom style="thin">
        <color rgb="FF309970"/>
      </bottom>
      <diagonal/>
    </border>
    <border>
      <left/>
      <right/>
      <top style="thick">
        <color rgb="FF309970"/>
      </top>
      <bottom/>
      <diagonal/>
    </border>
    <border>
      <left style="double">
        <color rgb="FF309970"/>
      </left>
      <right style="thin">
        <color rgb="FF309970"/>
      </right>
      <top style="thin">
        <color rgb="FF309970"/>
      </top>
      <bottom style="thick">
        <color rgb="FF309970"/>
      </bottom>
      <diagonal/>
    </border>
    <border>
      <left style="thin">
        <color rgb="FF309970"/>
      </left>
      <right style="thick">
        <color theme="0"/>
      </right>
      <top style="thin">
        <color rgb="FF309970"/>
      </top>
      <bottom style="thick">
        <color rgb="FF309970"/>
      </bottom>
      <diagonal/>
    </border>
    <border>
      <left/>
      <right/>
      <top style="thick">
        <color rgb="FF256B8A"/>
      </top>
      <bottom/>
      <diagonal/>
    </border>
    <border>
      <left/>
      <right style="double">
        <color rgb="FF309970"/>
      </right>
      <top/>
      <bottom style="thin">
        <color rgb="FF309970"/>
      </bottom>
      <diagonal/>
    </border>
    <border>
      <left/>
      <right style="double">
        <color rgb="FF309970"/>
      </right>
      <top style="thick">
        <color rgb="FF309970"/>
      </top>
      <bottom style="thin">
        <color rgb="FF309970"/>
      </bottom>
      <diagonal/>
    </border>
    <border>
      <left/>
      <right style="double">
        <color rgb="FF309970"/>
      </right>
      <top style="thin">
        <color rgb="FF309970"/>
      </top>
      <bottom style="thick">
        <color rgb="FF30997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thick">
        <color theme="0"/>
      </left>
      <right style="thick">
        <color rgb="FF256B8A"/>
      </right>
      <top style="double">
        <color rgb="FF256B8A"/>
      </top>
      <bottom style="thin">
        <color rgb="FF256B8A"/>
      </bottom>
      <diagonal/>
    </border>
    <border>
      <left style="thick">
        <color rgb="FF256B8A"/>
      </left>
      <right style="double">
        <color rgb="FF256B8A"/>
      </right>
      <top style="thin">
        <color rgb="FF256B8A"/>
      </top>
      <bottom style="medium">
        <color rgb="FF256B8A"/>
      </bottom>
      <diagonal/>
    </border>
    <border>
      <left/>
      <right style="double">
        <color rgb="FF256B8A"/>
      </right>
      <top/>
      <bottom/>
      <diagonal/>
    </border>
    <border>
      <left style="thick">
        <color rgb="FF256B8A"/>
      </left>
      <right style="double">
        <color rgb="FF256B8A"/>
      </right>
      <top style="thin">
        <color rgb="FF256B8A"/>
      </top>
      <bottom/>
      <diagonal/>
    </border>
    <border>
      <left style="thick">
        <color rgb="FF256B8A"/>
      </left>
      <right style="double">
        <color rgb="FF256B8A"/>
      </right>
      <top style="thin">
        <color rgb="FF256B8A"/>
      </top>
      <bottom style="thin">
        <color rgb="FF256B8A"/>
      </bottom>
      <diagonal/>
    </border>
    <border>
      <left style="double">
        <color rgb="FF256B8A"/>
      </left>
      <right style="thin">
        <color rgb="FF256B8A"/>
      </right>
      <top style="thin">
        <color rgb="FF256B8A"/>
      </top>
      <bottom style="medium">
        <color rgb="FF256B8A"/>
      </bottom>
      <diagonal/>
    </border>
    <border>
      <left/>
      <right style="thin">
        <color rgb="FF256B8A"/>
      </right>
      <top/>
      <bottom/>
      <diagonal/>
    </border>
    <border>
      <left style="double">
        <color rgb="FF256B8A"/>
      </left>
      <right style="thin">
        <color rgb="FF256B8A"/>
      </right>
      <top style="thin">
        <color rgb="FF256B8A"/>
      </top>
      <bottom style="thin">
        <color rgb="FF256B8A"/>
      </bottom>
      <diagonal/>
    </border>
    <border>
      <left style="thick">
        <color rgb="FF256B8A"/>
      </left>
      <right style="thick">
        <color rgb="FF256B8A"/>
      </right>
      <top style="thin">
        <color rgb="FF256B8A"/>
      </top>
      <bottom/>
      <diagonal/>
    </border>
    <border>
      <left style="thick">
        <color rgb="FF256B8A"/>
      </left>
      <right style="thick">
        <color rgb="FF256B8A"/>
      </right>
      <top style="medium">
        <color rgb="FF256B8A"/>
      </top>
      <bottom style="thin">
        <color rgb="FF256B8A"/>
      </bottom>
      <diagonal/>
    </border>
    <border>
      <left style="thick">
        <color rgb="FF256B8A"/>
      </left>
      <right style="thick">
        <color rgb="FF256B8A"/>
      </right>
      <top/>
      <bottom/>
      <diagonal/>
    </border>
    <border>
      <left style="thick">
        <color rgb="FF256B8A"/>
      </left>
      <right style="thick">
        <color rgb="FF256B8A"/>
      </right>
      <top style="double">
        <color rgb="FF256B8A"/>
      </top>
      <bottom style="thin">
        <color rgb="FF256B8A"/>
      </bottom>
      <diagonal/>
    </border>
    <border>
      <left style="thick">
        <color rgb="FF256B8A"/>
      </left>
      <right style="thin">
        <color rgb="FF256B8A"/>
      </right>
      <top style="thin">
        <color rgb="FF256B8A"/>
      </top>
      <bottom style="medium">
        <color rgb="FF256B8A"/>
      </bottom>
      <diagonal/>
    </border>
    <border>
      <left style="thick">
        <color rgb="FF256B8A"/>
      </left>
      <right style="thin">
        <color rgb="FF256B8A"/>
      </right>
      <top style="thin">
        <color rgb="FF256B8A"/>
      </top>
      <bottom/>
      <diagonal/>
    </border>
    <border>
      <left style="thick">
        <color rgb="FF256B8A"/>
      </left>
      <right style="thin">
        <color rgb="FF256B8A"/>
      </right>
      <top style="thin">
        <color rgb="FF256B8A"/>
      </top>
      <bottom style="thin">
        <color rgb="FF256B8A"/>
      </bottom>
      <diagonal/>
    </border>
    <border>
      <left style="thick">
        <color rgb="FF256B8A"/>
      </left>
      <right style="thin">
        <color rgb="FF309970"/>
      </right>
      <top style="thin">
        <color rgb="FF256B8A"/>
      </top>
      <bottom style="medium">
        <color rgb="FF256B8A"/>
      </bottom>
      <diagonal/>
    </border>
    <border>
      <left style="thick">
        <color rgb="FF256B8A"/>
      </left>
      <right style="thin">
        <color rgb="FF309970"/>
      </right>
      <top style="thin">
        <color rgb="FF256B8A"/>
      </top>
      <bottom style="thin">
        <color rgb="FF256B8A"/>
      </bottom>
      <diagonal/>
    </border>
    <border>
      <left style="thick">
        <color rgb="FF256B8A"/>
      </left>
      <right style="thin">
        <color rgb="FF309970"/>
      </right>
      <top style="medium">
        <color rgb="FF256B8A"/>
      </top>
      <bottom style="thin">
        <color rgb="FF256B8A"/>
      </bottom>
      <diagonal/>
    </border>
    <border>
      <left style="double">
        <color rgb="FF256B8A"/>
      </left>
      <right style="thin">
        <color rgb="FF256B8A"/>
      </right>
      <top style="medium">
        <color rgb="FF256B8A"/>
      </top>
      <bottom style="thin">
        <color rgb="FF256B8A"/>
      </bottom>
      <diagonal/>
    </border>
    <border>
      <left style="thick">
        <color rgb="FF256B8A"/>
      </left>
      <right style="thin">
        <color rgb="FF309970"/>
      </right>
      <top style="thin">
        <color rgb="FF256B8A"/>
      </top>
      <bottom/>
      <diagonal/>
    </border>
    <border>
      <left style="medium">
        <color theme="0"/>
      </left>
      <right style="thick">
        <color rgb="FF256B8A"/>
      </right>
      <top style="thin">
        <color rgb="FF256B8A"/>
      </top>
      <bottom/>
      <diagonal/>
    </border>
    <border>
      <left style="thick">
        <color rgb="FF256B8A"/>
      </left>
      <right style="thin">
        <color rgb="FF256B8A"/>
      </right>
      <top style="medium">
        <color rgb="FF256B8A"/>
      </top>
      <bottom style="thin">
        <color rgb="FF256B8A"/>
      </bottom>
      <diagonal/>
    </border>
    <border>
      <left style="thick">
        <color rgb="FF256B8A"/>
      </left>
      <right style="double">
        <color rgb="FF256B8A"/>
      </right>
      <top style="medium">
        <color rgb="FF256B8A"/>
      </top>
      <bottom style="thin">
        <color rgb="FF256B8A"/>
      </bottom>
      <diagonal/>
    </border>
    <border>
      <left style="double">
        <color rgb="FF256B8A"/>
      </left>
      <right style="thin">
        <color rgb="FF256B8A"/>
      </right>
      <top style="thin">
        <color rgb="FF256B8A"/>
      </top>
      <bottom/>
      <diagonal/>
    </border>
    <border>
      <left style="thick">
        <color theme="0"/>
      </left>
      <right style="thick">
        <color rgb="FF256B8A"/>
      </right>
      <top/>
      <bottom style="double">
        <color rgb="FF256B8A"/>
      </bottom>
      <diagonal/>
    </border>
    <border>
      <left style="thick">
        <color rgb="FF256B8A"/>
      </left>
      <right style="double">
        <color rgb="FF256B8A"/>
      </right>
      <top style="thin">
        <color rgb="FF256B8A"/>
      </top>
      <bottom style="double">
        <color rgb="FF256B8A"/>
      </bottom>
      <diagonal/>
    </border>
    <border>
      <left/>
      <right style="thin">
        <color rgb="FF256B8A"/>
      </right>
      <top/>
      <bottom style="double">
        <color rgb="FF256B8A"/>
      </bottom>
      <diagonal/>
    </border>
    <border>
      <left style="thin">
        <color rgb="FF256B8A"/>
      </left>
      <right style="thin">
        <color rgb="FF256B8A"/>
      </right>
      <top/>
      <bottom style="double">
        <color rgb="FF256B8A"/>
      </bottom>
      <diagonal/>
    </border>
    <border>
      <left style="thick">
        <color rgb="FF256B8A"/>
      </left>
      <right style="thin">
        <color rgb="FF309970"/>
      </right>
      <top/>
      <bottom style="thin">
        <color rgb="FF256B8A"/>
      </bottom>
      <diagonal/>
    </border>
    <border>
      <left style="thick">
        <color theme="0"/>
      </left>
      <right style="thick">
        <color rgb="FF256B8A"/>
      </right>
      <top/>
      <bottom style="thick">
        <color rgb="FF256B8A"/>
      </bottom>
      <diagonal/>
    </border>
    <border>
      <left/>
      <right style="double">
        <color rgb="FF256B8A"/>
      </right>
      <top/>
      <bottom style="thick">
        <color rgb="FF256B8A"/>
      </bottom>
      <diagonal/>
    </border>
    <border>
      <left style="double">
        <color rgb="FF256B8A"/>
      </left>
      <right style="thin">
        <color rgb="FF256B8A"/>
      </right>
      <top style="thin">
        <color rgb="FF256B8A"/>
      </top>
      <bottom style="thick">
        <color rgb="FF256B8A"/>
      </bottom>
      <diagonal/>
    </border>
    <border>
      <left style="thin">
        <color rgb="FF256B8A"/>
      </left>
      <right style="thin">
        <color rgb="FF256B8A"/>
      </right>
      <top/>
      <bottom style="thick">
        <color rgb="FF256B8A"/>
      </bottom>
      <diagonal/>
    </border>
    <border>
      <left/>
      <right style="thin">
        <color rgb="FF256B8A"/>
      </right>
      <top/>
      <bottom style="thick">
        <color rgb="FF256B8A"/>
      </bottom>
      <diagonal/>
    </border>
    <border>
      <left style="thin">
        <color rgb="FF256B8A"/>
      </left>
      <right style="thick">
        <color rgb="FF256B8A"/>
      </right>
      <top/>
      <bottom style="thick">
        <color rgb="FF256B8A"/>
      </bottom>
      <diagonal/>
    </border>
    <border>
      <left style="thick">
        <color rgb="FF256B8A"/>
      </left>
      <right style="thin">
        <color rgb="FF309970"/>
      </right>
      <top style="thin">
        <color rgb="FF256B8A"/>
      </top>
      <bottom style="thick">
        <color rgb="FF256B8A"/>
      </bottom>
      <diagonal/>
    </border>
    <border>
      <left style="double">
        <color rgb="FF256B8A"/>
      </left>
      <right style="thin">
        <color rgb="FF256B8A"/>
      </right>
      <top style="double">
        <color rgb="FF256B8A"/>
      </top>
      <bottom style="thin">
        <color rgb="FF256B8A"/>
      </bottom>
      <diagonal/>
    </border>
    <border>
      <left style="thin">
        <color rgb="FF256B8A"/>
      </left>
      <right style="thin">
        <color rgb="FF256B8A"/>
      </right>
      <top style="double">
        <color rgb="FF256B8A"/>
      </top>
      <bottom style="thin">
        <color rgb="FF256B8A"/>
      </bottom>
      <diagonal/>
    </border>
    <border>
      <left style="thick">
        <color rgb="FF256B8A"/>
      </left>
      <right style="thin">
        <color rgb="FF309970"/>
      </right>
      <top style="double">
        <color rgb="FF256B8A"/>
      </top>
      <bottom style="thin">
        <color rgb="FF256B8A"/>
      </bottom>
      <diagonal/>
    </border>
    <border>
      <left style="thin">
        <color rgb="FF309970"/>
      </left>
      <right style="thin">
        <color rgb="FF309970"/>
      </right>
      <top/>
      <bottom style="medium">
        <color rgb="FF256B8A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309970"/>
      </left>
      <right/>
      <top style="medium">
        <color rgb="FF309970"/>
      </top>
      <bottom/>
      <diagonal/>
    </border>
    <border>
      <left/>
      <right style="thin">
        <color rgb="FF309970"/>
      </right>
      <top style="thick">
        <color theme="0"/>
      </top>
      <bottom/>
      <diagonal/>
    </border>
    <border>
      <left style="thick">
        <color rgb="FF309970"/>
      </left>
      <right style="thin">
        <color rgb="FF309970"/>
      </right>
      <top style="double">
        <color rgb="FF309970"/>
      </top>
      <bottom style="thin">
        <color rgb="FF309970"/>
      </bottom>
      <diagonal/>
    </border>
    <border>
      <left style="thick">
        <color rgb="FF309970"/>
      </left>
      <right style="thin">
        <color rgb="FF309970"/>
      </right>
      <top style="medium">
        <color rgb="FF309970"/>
      </top>
      <bottom/>
      <diagonal/>
    </border>
    <border>
      <left style="thick">
        <color rgb="FF309970"/>
      </left>
      <right style="thin">
        <color rgb="FF309970"/>
      </right>
      <top style="medium">
        <color rgb="FF309970"/>
      </top>
      <bottom style="medium">
        <color rgb="FF309970"/>
      </bottom>
      <diagonal/>
    </border>
    <border>
      <left style="thick">
        <color rgb="FF309970"/>
      </left>
      <right style="thin">
        <color rgb="FF309970"/>
      </right>
      <top style="thick">
        <color rgb="FF309970"/>
      </top>
      <bottom style="medium">
        <color rgb="FF309970"/>
      </bottom>
      <diagonal/>
    </border>
    <border>
      <left style="thick">
        <color rgb="FF256B8A"/>
      </left>
      <right style="thin">
        <color rgb="FF309970"/>
      </right>
      <top style="thick">
        <color theme="0"/>
      </top>
      <bottom/>
      <diagonal/>
    </border>
    <border>
      <left style="thick">
        <color rgb="FF256B8A"/>
      </left>
      <right style="thin">
        <color rgb="FF309970"/>
      </right>
      <top style="medium">
        <color rgb="FF256B8A"/>
      </top>
      <bottom style="medium">
        <color rgb="FF256B8A"/>
      </bottom>
      <diagonal/>
    </border>
    <border>
      <left style="thick">
        <color rgb="FF256B8A"/>
      </left>
      <right style="thin">
        <color rgb="FF309970"/>
      </right>
      <top style="medium">
        <color rgb="FF256B8A"/>
      </top>
      <bottom style="thick">
        <color rgb="FF256B8A"/>
      </bottom>
      <diagonal/>
    </border>
    <border>
      <left style="thick">
        <color rgb="FF256B8A"/>
      </left>
      <right style="thin">
        <color rgb="FF309970"/>
      </right>
      <top style="medium">
        <color rgb="FF256B8A"/>
      </top>
      <bottom/>
      <diagonal/>
    </border>
    <border>
      <left style="thick">
        <color rgb="FF256B8A"/>
      </left>
      <right style="thin">
        <color rgb="FF309970"/>
      </right>
      <top style="thin">
        <color rgb="FF256B8A"/>
      </top>
      <bottom style="double">
        <color rgb="FF256B8A"/>
      </bottom>
      <diagonal/>
    </border>
    <border>
      <left style="thick">
        <color theme="0"/>
      </left>
      <right/>
      <top/>
      <bottom/>
      <diagonal/>
    </border>
    <border>
      <left style="double">
        <color theme="0"/>
      </left>
      <right/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 style="double">
        <color theme="0"/>
      </right>
      <top style="thin">
        <color rgb="FF309970"/>
      </top>
      <bottom/>
      <diagonal/>
    </border>
    <border>
      <left/>
      <right style="double">
        <color theme="0"/>
      </right>
      <top/>
      <bottom style="medium">
        <color theme="0"/>
      </bottom>
      <diagonal/>
    </border>
    <border>
      <left style="thick">
        <color rgb="FF309970"/>
      </left>
      <right style="thin">
        <color rgb="FF309970"/>
      </right>
      <top style="medium">
        <color rgb="FF309970"/>
      </top>
      <bottom style="thick">
        <color rgb="FF309970"/>
      </bottom>
      <diagonal/>
    </border>
    <border>
      <left style="thick">
        <color rgb="FF309970"/>
      </left>
      <right style="thin">
        <color rgb="FF309970"/>
      </right>
      <top style="thick">
        <color rgb="FF309970"/>
      </top>
      <bottom/>
      <diagonal/>
    </border>
    <border>
      <left style="thick">
        <color rgb="FF309970"/>
      </left>
      <right style="thin">
        <color rgb="FF309970"/>
      </right>
      <top style="thin">
        <color rgb="FF309970"/>
      </top>
      <bottom style="thick">
        <color rgb="FF309970"/>
      </bottom>
      <diagonal/>
    </border>
    <border>
      <left style="thick">
        <color rgb="FF309970"/>
      </left>
      <right style="thin">
        <color rgb="FF309970"/>
      </right>
      <top style="double">
        <color rgb="FF309970"/>
      </top>
      <bottom/>
      <diagonal/>
    </border>
    <border>
      <left style="thick">
        <color rgb="FF309970"/>
      </left>
      <right style="thin">
        <color rgb="FF309970"/>
      </right>
      <top/>
      <bottom style="medium">
        <color rgb="FF309970"/>
      </bottom>
      <diagonal/>
    </border>
    <border>
      <left style="thick">
        <color rgb="FF309970"/>
      </left>
      <right style="thin">
        <color rgb="FF309970"/>
      </right>
      <top/>
      <bottom style="thick">
        <color rgb="FF309970"/>
      </bottom>
      <diagonal/>
    </border>
    <border>
      <left style="thick">
        <color rgb="FF256B8A"/>
      </left>
      <right style="thin">
        <color rgb="FF309970"/>
      </right>
      <top/>
      <bottom/>
      <diagonal/>
    </border>
    <border>
      <left style="thick">
        <color rgb="FF256B8A"/>
      </left>
      <right style="thin">
        <color rgb="FF309970"/>
      </right>
      <top style="thick">
        <color rgb="FF256B8A"/>
      </top>
      <bottom style="thin">
        <color rgb="FF256B8A"/>
      </bottom>
      <diagonal/>
    </border>
    <border>
      <left style="thick">
        <color rgb="FF256B8A"/>
      </left>
      <right style="thin">
        <color rgb="FF309970"/>
      </right>
      <top style="thick">
        <color rgb="FF256B8A"/>
      </top>
      <bottom style="medium">
        <color rgb="FF256B8A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01">
    <xf numFmtId="0" fontId="0" fillId="0" borderId="0" xfId="0"/>
    <xf numFmtId="0" fontId="1" fillId="0" borderId="0" xfId="0" applyFont="1"/>
    <xf numFmtId="0" fontId="1" fillId="2" borderId="0" xfId="0" applyFont="1" applyFill="1"/>
    <xf numFmtId="0" fontId="3" fillId="0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0" borderId="0" xfId="0" applyFont="1" applyBorder="1"/>
    <xf numFmtId="0" fontId="1" fillId="5" borderId="25" xfId="0" applyFont="1" applyFill="1" applyBorder="1" applyAlignment="1"/>
    <xf numFmtId="0" fontId="1" fillId="0" borderId="25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1" fillId="5" borderId="93" xfId="0" applyFont="1" applyFill="1" applyBorder="1" applyAlignment="1"/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textRotation="90" wrapText="1"/>
    </xf>
    <xf numFmtId="0" fontId="10" fillId="2" borderId="117" xfId="0" applyFont="1" applyFill="1" applyBorder="1" applyAlignment="1">
      <alignment horizontal="center" vertical="center"/>
    </xf>
    <xf numFmtId="0" fontId="10" fillId="2" borderId="118" xfId="0" applyFont="1" applyFill="1" applyBorder="1" applyAlignment="1">
      <alignment horizontal="center" vertical="center"/>
    </xf>
    <xf numFmtId="0" fontId="10" fillId="2" borderId="119" xfId="0" applyFont="1" applyFill="1" applyBorder="1" applyAlignment="1">
      <alignment horizontal="center" vertical="center"/>
    </xf>
    <xf numFmtId="0" fontId="1" fillId="5" borderId="130" xfId="0" applyFont="1" applyFill="1" applyBorder="1" applyAlignment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6" fillId="2" borderId="1" xfId="0" applyFont="1" applyFill="1" applyBorder="1" applyAlignment="1">
      <alignment vertical="center" textRotation="90"/>
    </xf>
    <xf numFmtId="0" fontId="9" fillId="2" borderId="137" xfId="0" applyFont="1" applyFill="1" applyBorder="1" applyAlignment="1">
      <alignment vertical="center"/>
    </xf>
    <xf numFmtId="0" fontId="9" fillId="2" borderId="138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 textRotation="90"/>
    </xf>
    <xf numFmtId="0" fontId="9" fillId="0" borderId="0" xfId="0" applyFont="1" applyFill="1" applyBorder="1" applyAlignment="1">
      <alignment vertical="center" textRotation="90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3" xfId="0" applyFont="1" applyBorder="1" applyAlignment="1">
      <alignment horizontal="center" vertical="center"/>
    </xf>
    <xf numFmtId="0" fontId="1" fillId="0" borderId="0" xfId="0" applyFont="1" applyFill="1"/>
    <xf numFmtId="0" fontId="9" fillId="5" borderId="0" xfId="0" applyFont="1" applyFill="1" applyAlignment="1">
      <alignment horizontal="center" vertical="center"/>
    </xf>
    <xf numFmtId="0" fontId="1" fillId="0" borderId="146" xfId="0" applyFont="1" applyBorder="1"/>
    <xf numFmtId="0" fontId="1" fillId="0" borderId="147" xfId="0" applyFont="1" applyBorder="1"/>
    <xf numFmtId="0" fontId="1" fillId="0" borderId="145" xfId="0" applyFont="1" applyBorder="1"/>
    <xf numFmtId="0" fontId="1" fillId="0" borderId="81" xfId="0" applyFont="1" applyBorder="1"/>
    <xf numFmtId="0" fontId="1" fillId="0" borderId="90" xfId="0" applyFont="1" applyBorder="1"/>
    <xf numFmtId="0" fontId="1" fillId="0" borderId="144" xfId="0" applyFont="1" applyBorder="1"/>
    <xf numFmtId="0" fontId="1" fillId="0" borderId="148" xfId="0" applyFont="1" applyBorder="1" applyAlignment="1">
      <alignment horizontal="center" vertical="center"/>
    </xf>
    <xf numFmtId="0" fontId="1" fillId="0" borderId="91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49" xfId="0" applyFont="1" applyBorder="1" applyAlignment="1">
      <alignment horizontal="center" vertical="center"/>
    </xf>
    <xf numFmtId="0" fontId="1" fillId="0" borderId="15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2" xfId="0" applyFont="1" applyBorder="1" applyAlignment="1">
      <alignment horizontal="center" vertical="center"/>
    </xf>
    <xf numFmtId="0" fontId="1" fillId="0" borderId="153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54" xfId="0" applyFont="1" applyBorder="1" applyAlignment="1">
      <alignment horizontal="center" vertical="center"/>
    </xf>
    <xf numFmtId="0" fontId="1" fillId="0" borderId="155" xfId="0" applyFont="1" applyBorder="1"/>
    <xf numFmtId="0" fontId="1" fillId="0" borderId="156" xfId="0" applyFont="1" applyBorder="1" applyAlignment="1">
      <alignment horizontal="center" vertical="center"/>
    </xf>
    <xf numFmtId="0" fontId="1" fillId="0" borderId="157" xfId="0" applyFont="1" applyBorder="1"/>
    <xf numFmtId="0" fontId="1" fillId="0" borderId="158" xfId="0" applyFont="1" applyBorder="1"/>
    <xf numFmtId="0" fontId="1" fillId="0" borderId="159" xfId="0" applyFont="1" applyBorder="1" applyAlignment="1">
      <alignment horizontal="center" vertical="center"/>
    </xf>
    <xf numFmtId="0" fontId="1" fillId="0" borderId="160" xfId="0" applyFont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" fillId="0" borderId="161" xfId="0" applyFont="1" applyBorder="1" applyAlignment="1">
      <alignment horizontal="center" vertical="center"/>
    </xf>
    <xf numFmtId="0" fontId="1" fillId="0" borderId="163" xfId="0" applyFont="1" applyBorder="1"/>
    <xf numFmtId="0" fontId="1" fillId="0" borderId="16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5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166" xfId="0" applyFont="1" applyBorder="1"/>
    <xf numFmtId="0" fontId="1" fillId="0" borderId="89" xfId="0" applyFont="1" applyBorder="1"/>
    <xf numFmtId="0" fontId="1" fillId="0" borderId="167" xfId="0" applyFont="1" applyBorder="1"/>
    <xf numFmtId="0" fontId="1" fillId="0" borderId="168" xfId="0" applyFont="1" applyBorder="1"/>
    <xf numFmtId="0" fontId="1" fillId="0" borderId="169" xfId="0" applyFont="1" applyBorder="1"/>
    <xf numFmtId="0" fontId="1" fillId="0" borderId="170" xfId="0" applyFont="1" applyBorder="1"/>
    <xf numFmtId="0" fontId="1" fillId="5" borderId="38" xfId="0" applyFont="1" applyFill="1" applyBorder="1" applyAlignment="1">
      <alignment horizontal="center" vertical="center"/>
    </xf>
    <xf numFmtId="0" fontId="1" fillId="0" borderId="172" xfId="0" applyFont="1" applyBorder="1"/>
    <xf numFmtId="0" fontId="1" fillId="0" borderId="173" xfId="0" applyFont="1" applyBorder="1"/>
    <xf numFmtId="0" fontId="1" fillId="0" borderId="174" xfId="0" applyFont="1" applyBorder="1"/>
    <xf numFmtId="0" fontId="1" fillId="0" borderId="175" xfId="0" applyFont="1" applyBorder="1"/>
    <xf numFmtId="0" fontId="1" fillId="0" borderId="176" xfId="0" applyFont="1" applyBorder="1"/>
    <xf numFmtId="0" fontId="1" fillId="0" borderId="177" xfId="0" applyFont="1" applyBorder="1"/>
    <xf numFmtId="0" fontId="1" fillId="0" borderId="178" xfId="0" applyFont="1" applyBorder="1"/>
    <xf numFmtId="0" fontId="1" fillId="0" borderId="179" xfId="0" applyFont="1" applyBorder="1"/>
    <xf numFmtId="0" fontId="1" fillId="0" borderId="180" xfId="0" applyFont="1" applyBorder="1"/>
    <xf numFmtId="0" fontId="1" fillId="0" borderId="181" xfId="0" applyFont="1" applyBorder="1"/>
    <xf numFmtId="0" fontId="1" fillId="0" borderId="182" xfId="0" applyFont="1" applyBorder="1"/>
    <xf numFmtId="0" fontId="1" fillId="0" borderId="184" xfId="0" applyFont="1" applyBorder="1"/>
    <xf numFmtId="0" fontId="1" fillId="0" borderId="185" xfId="0" applyFont="1" applyBorder="1"/>
    <xf numFmtId="0" fontId="1" fillId="0" borderId="186" xfId="0" applyFont="1" applyBorder="1"/>
    <xf numFmtId="0" fontId="1" fillId="0" borderId="187" xfId="0" applyFont="1" applyBorder="1"/>
    <xf numFmtId="0" fontId="1" fillId="0" borderId="188" xfId="0" applyFont="1" applyBorder="1"/>
    <xf numFmtId="0" fontId="1" fillId="0" borderId="94" xfId="0" applyFont="1" applyBorder="1"/>
    <xf numFmtId="0" fontId="1" fillId="0" borderId="189" xfId="0" applyFont="1" applyBorder="1"/>
    <xf numFmtId="0" fontId="1" fillId="0" borderId="190" xfId="0" applyFont="1" applyBorder="1"/>
    <xf numFmtId="0" fontId="1" fillId="0" borderId="191" xfId="0" applyFont="1" applyBorder="1"/>
    <xf numFmtId="0" fontId="1" fillId="0" borderId="193" xfId="0" applyFont="1" applyBorder="1"/>
    <xf numFmtId="0" fontId="1" fillId="0" borderId="194" xfId="0" applyFont="1" applyBorder="1"/>
    <xf numFmtId="0" fontId="1" fillId="0" borderId="195" xfId="0" applyFont="1" applyBorder="1"/>
    <xf numFmtId="0" fontId="1" fillId="0" borderId="196" xfId="0" applyFont="1" applyBorder="1"/>
    <xf numFmtId="0" fontId="1" fillId="0" borderId="197" xfId="0" applyFont="1" applyBorder="1"/>
    <xf numFmtId="0" fontId="1" fillId="0" borderId="198" xfId="0" applyFont="1" applyBorder="1"/>
    <xf numFmtId="0" fontId="1" fillId="0" borderId="199" xfId="0" applyFont="1" applyBorder="1"/>
    <xf numFmtId="0" fontId="1" fillId="0" borderId="27" xfId="0" applyFont="1" applyBorder="1" applyAlignment="1">
      <alignment horizontal="center" vertical="center"/>
    </xf>
    <xf numFmtId="0" fontId="1" fillId="0" borderId="201" xfId="0" applyFont="1" applyBorder="1" applyAlignment="1">
      <alignment horizontal="center" vertical="center"/>
    </xf>
    <xf numFmtId="0" fontId="1" fillId="0" borderId="202" xfId="0" applyFont="1" applyBorder="1" applyAlignment="1">
      <alignment horizontal="center" vertical="center"/>
    </xf>
    <xf numFmtId="0" fontId="1" fillId="0" borderId="203" xfId="0" applyFont="1" applyBorder="1" applyAlignment="1">
      <alignment horizontal="center" vertical="center"/>
    </xf>
    <xf numFmtId="0" fontId="1" fillId="0" borderId="200" xfId="0" applyFont="1" applyBorder="1" applyAlignment="1">
      <alignment horizontal="center" vertical="center"/>
    </xf>
    <xf numFmtId="0" fontId="1" fillId="0" borderId="204" xfId="0" applyFont="1" applyBorder="1" applyAlignment="1">
      <alignment horizontal="center" vertical="center"/>
    </xf>
    <xf numFmtId="0" fontId="1" fillId="0" borderId="205" xfId="0" applyFont="1" applyBorder="1" applyAlignment="1">
      <alignment horizontal="center" vertical="center"/>
    </xf>
    <xf numFmtId="0" fontId="1" fillId="0" borderId="206" xfId="0" applyFont="1" applyBorder="1" applyAlignment="1">
      <alignment horizontal="center" vertical="center"/>
    </xf>
    <xf numFmtId="0" fontId="1" fillId="0" borderId="207" xfId="0" applyFont="1" applyBorder="1" applyAlignment="1">
      <alignment horizontal="center" vertical="center"/>
    </xf>
    <xf numFmtId="0" fontId="1" fillId="0" borderId="208" xfId="0" applyFont="1" applyBorder="1" applyAlignment="1">
      <alignment horizontal="center" vertical="center"/>
    </xf>
    <xf numFmtId="0" fontId="1" fillId="0" borderId="209" xfId="0" applyFont="1" applyBorder="1" applyAlignment="1">
      <alignment horizontal="center" vertical="center"/>
    </xf>
    <xf numFmtId="0" fontId="1" fillId="0" borderId="210" xfId="0" applyFont="1" applyBorder="1" applyAlignment="1">
      <alignment horizontal="center" vertical="center"/>
    </xf>
    <xf numFmtId="0" fontId="1" fillId="0" borderId="211" xfId="0" applyFont="1" applyBorder="1" applyAlignment="1">
      <alignment horizontal="center" vertical="center"/>
    </xf>
    <xf numFmtId="0" fontId="1" fillId="0" borderId="212" xfId="0" applyFont="1" applyBorder="1" applyAlignment="1">
      <alignment horizontal="center" vertical="center"/>
    </xf>
    <xf numFmtId="0" fontId="1" fillId="0" borderId="213" xfId="0" applyFont="1" applyBorder="1" applyAlignment="1">
      <alignment horizontal="center" vertical="center"/>
    </xf>
    <xf numFmtId="0" fontId="1" fillId="0" borderId="214" xfId="0" applyFont="1" applyBorder="1" applyAlignment="1">
      <alignment horizontal="center" vertical="center"/>
    </xf>
    <xf numFmtId="0" fontId="1" fillId="0" borderId="215" xfId="0" applyFont="1" applyBorder="1" applyAlignment="1">
      <alignment horizontal="center" vertical="center"/>
    </xf>
    <xf numFmtId="0" fontId="1" fillId="0" borderId="216" xfId="0" applyFont="1" applyBorder="1" applyAlignment="1">
      <alignment horizontal="center" vertical="center"/>
    </xf>
    <xf numFmtId="0" fontId="1" fillId="0" borderId="217" xfId="0" applyFont="1" applyBorder="1" applyAlignment="1">
      <alignment horizontal="center" vertical="center"/>
    </xf>
    <xf numFmtId="0" fontId="1" fillId="0" borderId="218" xfId="0" applyFont="1" applyBorder="1" applyAlignment="1">
      <alignment horizontal="center" vertical="center"/>
    </xf>
    <xf numFmtId="0" fontId="1" fillId="0" borderId="219" xfId="0" applyFont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 wrapText="1"/>
    </xf>
    <xf numFmtId="0" fontId="19" fillId="2" borderId="220" xfId="0" applyFont="1" applyFill="1" applyBorder="1" applyAlignment="1">
      <alignment horizontal="center" vertical="center" wrapText="1"/>
    </xf>
    <xf numFmtId="0" fontId="12" fillId="6" borderId="38" xfId="0" applyFont="1" applyFill="1" applyBorder="1" applyAlignment="1">
      <alignment horizontal="center" vertical="center" wrapText="1"/>
    </xf>
    <xf numFmtId="0" fontId="1" fillId="0" borderId="171" xfId="0" applyFont="1" applyBorder="1"/>
    <xf numFmtId="0" fontId="1" fillId="0" borderId="222" xfId="0" applyFont="1" applyBorder="1"/>
    <xf numFmtId="0" fontId="1" fillId="0" borderId="223" xfId="0" applyFont="1" applyBorder="1"/>
    <xf numFmtId="0" fontId="1" fillId="0" borderId="183" xfId="0" applyFont="1" applyBorder="1"/>
    <xf numFmtId="0" fontId="1" fillId="0" borderId="192" xfId="0" applyFont="1" applyBorder="1"/>
    <xf numFmtId="0" fontId="1" fillId="0" borderId="224" xfId="0" applyFont="1" applyBorder="1" applyAlignment="1">
      <alignment horizontal="center" vertical="center"/>
    </xf>
    <xf numFmtId="0" fontId="1" fillId="0" borderId="225" xfId="0" applyFont="1" applyBorder="1"/>
    <xf numFmtId="0" fontId="1" fillId="0" borderId="226" xfId="0" applyFont="1" applyBorder="1"/>
    <xf numFmtId="0" fontId="1" fillId="0" borderId="227" xfId="0" applyFont="1" applyBorder="1"/>
    <xf numFmtId="0" fontId="1" fillId="0" borderId="228" xfId="0" applyFont="1" applyBorder="1"/>
    <xf numFmtId="0" fontId="1" fillId="0" borderId="229" xfId="0" applyFont="1" applyBorder="1"/>
    <xf numFmtId="0" fontId="1" fillId="0" borderId="230" xfId="0" applyFont="1" applyBorder="1"/>
    <xf numFmtId="0" fontId="1" fillId="0" borderId="231" xfId="0" applyFont="1" applyBorder="1"/>
    <xf numFmtId="0" fontId="1" fillId="0" borderId="232" xfId="0" applyFont="1" applyBorder="1"/>
    <xf numFmtId="0" fontId="1" fillId="0" borderId="233" xfId="0" applyFont="1" applyBorder="1"/>
    <xf numFmtId="0" fontId="1" fillId="0" borderId="234" xfId="0" applyFont="1" applyBorder="1"/>
    <xf numFmtId="0" fontId="1" fillId="3" borderId="235" xfId="0" applyFont="1" applyFill="1" applyBorder="1" applyAlignment="1">
      <alignment horizontal="left" vertical="center" wrapText="1"/>
    </xf>
    <xf numFmtId="0" fontId="1" fillId="3" borderId="23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242" xfId="0" applyFont="1" applyBorder="1" applyAlignment="1">
      <alignment horizontal="center" vertical="center"/>
    </xf>
    <xf numFmtId="0" fontId="3" fillId="0" borderId="245" xfId="0" applyFont="1" applyBorder="1" applyAlignment="1">
      <alignment horizontal="center" vertical="center"/>
    </xf>
    <xf numFmtId="0" fontId="3" fillId="0" borderId="24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7" fillId="0" borderId="24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55" xfId="0" applyFont="1" applyBorder="1" applyAlignment="1">
      <alignment horizontal="center" vertical="center"/>
    </xf>
    <xf numFmtId="0" fontId="3" fillId="0" borderId="258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27" fillId="0" borderId="259" xfId="0" applyFont="1" applyBorder="1" applyAlignment="1">
      <alignment horizontal="center" vertical="center"/>
    </xf>
    <xf numFmtId="0" fontId="3" fillId="0" borderId="252" xfId="0" applyFont="1" applyBorder="1" applyAlignment="1">
      <alignment horizontal="center" vertical="center"/>
    </xf>
    <xf numFmtId="0" fontId="3" fillId="0" borderId="260" xfId="0" applyFont="1" applyBorder="1" applyAlignment="1">
      <alignment horizontal="center" vertical="center"/>
    </xf>
    <xf numFmtId="0" fontId="3" fillId="9" borderId="248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3" fillId="9" borderId="259" xfId="0" applyFont="1" applyFill="1" applyBorder="1" applyAlignment="1">
      <alignment horizontal="center" vertical="center"/>
    </xf>
    <xf numFmtId="0" fontId="3" fillId="9" borderId="252" xfId="0" applyFont="1" applyFill="1" applyBorder="1" applyAlignment="1">
      <alignment horizontal="center" vertical="center"/>
    </xf>
    <xf numFmtId="0" fontId="20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262" xfId="0" applyFont="1" applyBorder="1" applyAlignment="1">
      <alignment horizontal="left" vertical="center" wrapText="1"/>
    </xf>
    <xf numFmtId="0" fontId="1" fillId="0" borderId="263" xfId="0" applyFont="1" applyBorder="1" applyAlignment="1">
      <alignment horizontal="left" vertical="center" wrapText="1"/>
    </xf>
    <xf numFmtId="0" fontId="1" fillId="3" borderId="264" xfId="0" applyFont="1" applyFill="1" applyBorder="1" applyAlignment="1">
      <alignment horizontal="left" vertical="center" wrapText="1"/>
    </xf>
    <xf numFmtId="0" fontId="1" fillId="3" borderId="265" xfId="0" applyFont="1" applyFill="1" applyBorder="1" applyAlignment="1">
      <alignment horizontal="left" vertical="center" wrapText="1"/>
    </xf>
    <xf numFmtId="0" fontId="1" fillId="3" borderId="266" xfId="0" applyFont="1" applyFill="1" applyBorder="1" applyAlignment="1">
      <alignment horizontal="left" vertical="center" wrapText="1"/>
    </xf>
    <xf numFmtId="0" fontId="1" fillId="0" borderId="267" xfId="0" applyFont="1" applyBorder="1" applyAlignment="1">
      <alignment horizontal="left" vertical="center" wrapText="1"/>
    </xf>
    <xf numFmtId="0" fontId="1" fillId="0" borderId="268" xfId="0" applyFont="1" applyBorder="1" applyAlignment="1">
      <alignment horizontal="left" vertical="center" wrapText="1"/>
    </xf>
    <xf numFmtId="0" fontId="1" fillId="0" borderId="269" xfId="0" applyFont="1" applyBorder="1" applyAlignment="1">
      <alignment horizontal="left" vertical="center" wrapText="1"/>
    </xf>
    <xf numFmtId="0" fontId="1" fillId="0" borderId="270" xfId="0" applyFont="1" applyBorder="1" applyAlignment="1">
      <alignment horizontal="left" vertical="center" wrapText="1"/>
    </xf>
    <xf numFmtId="0" fontId="1" fillId="0" borderId="235" xfId="0" applyFont="1" applyBorder="1" applyAlignment="1">
      <alignment horizontal="left" vertical="center" wrapText="1"/>
    </xf>
    <xf numFmtId="0" fontId="1" fillId="0" borderId="266" xfId="0" applyFont="1" applyBorder="1" applyAlignment="1">
      <alignment horizontal="left" vertical="center" wrapText="1"/>
    </xf>
    <xf numFmtId="0" fontId="1" fillId="0" borderId="264" xfId="0" applyFont="1" applyBorder="1" applyAlignment="1">
      <alignment horizontal="left" vertical="center" wrapText="1"/>
    </xf>
    <xf numFmtId="0" fontId="1" fillId="3" borderId="268" xfId="0" applyFont="1" applyFill="1" applyBorder="1" applyAlignment="1">
      <alignment horizontal="left" vertical="center" wrapText="1"/>
    </xf>
    <xf numFmtId="0" fontId="9" fillId="2" borderId="271" xfId="0" applyFont="1" applyFill="1" applyBorder="1" applyAlignment="1">
      <alignment horizontal="center" vertical="center"/>
    </xf>
    <xf numFmtId="0" fontId="3" fillId="0" borderId="255" xfId="0" applyFont="1" applyBorder="1" applyAlignment="1">
      <alignment horizontal="left" vertical="center"/>
    </xf>
    <xf numFmtId="0" fontId="3" fillId="0" borderId="258" xfId="0" applyFont="1" applyBorder="1" applyAlignment="1">
      <alignment horizontal="left" vertical="center"/>
    </xf>
    <xf numFmtId="0" fontId="3" fillId="0" borderId="260" xfId="0" applyFont="1" applyBorder="1" applyAlignment="1">
      <alignment horizontal="left" vertical="center"/>
    </xf>
    <xf numFmtId="0" fontId="3" fillId="0" borderId="255" xfId="0" applyFont="1" applyBorder="1" applyAlignment="1">
      <alignment horizontal="left" vertical="center" indent="1"/>
    </xf>
    <xf numFmtId="0" fontId="3" fillId="0" borderId="258" xfId="0" applyFont="1" applyBorder="1" applyAlignment="1">
      <alignment horizontal="left" vertical="center" indent="1"/>
    </xf>
    <xf numFmtId="0" fontId="3" fillId="0" borderId="260" xfId="0" applyFont="1" applyBorder="1" applyAlignment="1">
      <alignment horizontal="left" vertical="center" indent="1"/>
    </xf>
    <xf numFmtId="164" fontId="14" fillId="5" borderId="0" xfId="0" applyNumberFormat="1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12" fillId="6" borderId="0" xfId="0" applyFont="1" applyFill="1" applyAlignment="1">
      <alignment vertical="center"/>
    </xf>
    <xf numFmtId="0" fontId="31" fillId="6" borderId="0" xfId="0" applyFont="1" applyFill="1" applyBorder="1" applyAlignment="1">
      <alignment vertical="center"/>
    </xf>
    <xf numFmtId="0" fontId="32" fillId="6" borderId="0" xfId="0" applyFont="1" applyFill="1" applyBorder="1" applyAlignment="1">
      <alignment horizontal="center" vertical="center" wrapText="1"/>
    </xf>
    <xf numFmtId="0" fontId="33" fillId="6" borderId="0" xfId="0" applyFont="1" applyFill="1" applyBorder="1" applyAlignment="1">
      <alignment horizontal="center" vertical="center" wrapText="1"/>
    </xf>
    <xf numFmtId="1" fontId="31" fillId="6" borderId="0" xfId="0" applyNumberFormat="1" applyFont="1" applyFill="1" applyBorder="1" applyAlignment="1">
      <alignment horizontal="right" vertical="center"/>
    </xf>
    <xf numFmtId="165" fontId="31" fillId="6" borderId="0" xfId="0" applyNumberFormat="1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center" vertical="center" wrapText="1"/>
    </xf>
    <xf numFmtId="1" fontId="23" fillId="2" borderId="0" xfId="0" applyNumberFormat="1" applyFont="1" applyFill="1" applyBorder="1" applyAlignment="1">
      <alignment horizontal="right" vertical="center"/>
    </xf>
    <xf numFmtId="0" fontId="5" fillId="0" borderId="297" xfId="0" applyFont="1" applyBorder="1" applyAlignment="1" applyProtection="1">
      <alignment horizontal="center" vertical="center"/>
    </xf>
    <xf numFmtId="0" fontId="5" fillId="0" borderId="147" xfId="0" applyFont="1" applyBorder="1" applyAlignment="1" applyProtection="1">
      <alignment horizontal="center" vertical="center"/>
      <protection locked="0"/>
    </xf>
    <xf numFmtId="0" fontId="1" fillId="0" borderId="29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5" fillId="0" borderId="143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  <protection locked="0"/>
    </xf>
    <xf numFmtId="0" fontId="12" fillId="11" borderId="256" xfId="0" applyFont="1" applyFill="1" applyBorder="1" applyAlignment="1">
      <alignment horizontal="center" vertical="center" wrapText="1"/>
    </xf>
    <xf numFmtId="0" fontId="12" fillId="11" borderId="142" xfId="0" applyFont="1" applyFill="1" applyBorder="1" applyAlignment="1">
      <alignment horizontal="center" vertical="center" wrapText="1"/>
    </xf>
    <xf numFmtId="0" fontId="12" fillId="11" borderId="257" xfId="0" applyFont="1" applyFill="1" applyBorder="1" applyAlignment="1">
      <alignment horizontal="center" vertical="center" wrapText="1"/>
    </xf>
    <xf numFmtId="2" fontId="2" fillId="14" borderId="143" xfId="0" applyNumberFormat="1" applyFont="1" applyFill="1" applyBorder="1" applyAlignment="1">
      <alignment horizontal="right" vertical="center"/>
    </xf>
    <xf numFmtId="2" fontId="33" fillId="14" borderId="147" xfId="0" applyNumberFormat="1" applyFont="1" applyFill="1" applyBorder="1" applyAlignment="1">
      <alignment horizontal="right" vertical="center"/>
    </xf>
    <xf numFmtId="2" fontId="34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" fillId="0" borderId="300" xfId="0" applyFont="1" applyFill="1" applyBorder="1" applyAlignment="1">
      <alignment vertical="center" wrapText="1"/>
    </xf>
    <xf numFmtId="0" fontId="1" fillId="0" borderId="301" xfId="0" applyFont="1" applyFill="1" applyBorder="1" applyAlignment="1">
      <alignment vertical="center" wrapText="1"/>
    </xf>
    <xf numFmtId="0" fontId="1" fillId="0" borderId="302" xfId="0" applyFont="1" applyFill="1" applyBorder="1" applyAlignment="1">
      <alignment vertical="center" wrapText="1"/>
    </xf>
    <xf numFmtId="0" fontId="1" fillId="0" borderId="303" xfId="0" applyFont="1" applyFill="1" applyBorder="1" applyAlignment="1">
      <alignment vertical="center" wrapText="1"/>
    </xf>
    <xf numFmtId="0" fontId="6" fillId="0" borderId="236" xfId="0" applyFont="1" applyFill="1" applyBorder="1" applyAlignment="1">
      <alignment vertical="center"/>
    </xf>
    <xf numFmtId="0" fontId="6" fillId="0" borderId="235" xfId="0" applyFont="1" applyFill="1" applyBorder="1" applyAlignment="1">
      <alignment vertical="center"/>
    </xf>
    <xf numFmtId="0" fontId="6" fillId="0" borderId="235" xfId="0" applyFont="1" applyBorder="1" applyAlignment="1">
      <alignment vertical="center" wrapText="1"/>
    </xf>
    <xf numFmtId="0" fontId="1" fillId="3" borderId="266" xfId="0" applyFont="1" applyFill="1" applyBorder="1" applyAlignment="1"/>
    <xf numFmtId="0" fontId="1" fillId="0" borderId="236" xfId="0" applyFont="1" applyFill="1" applyBorder="1" applyAlignment="1">
      <alignment vertical="center" wrapText="1"/>
    </xf>
    <xf numFmtId="0" fontId="1" fillId="0" borderId="265" xfId="0" applyFont="1" applyFill="1" applyBorder="1" applyAlignment="1">
      <alignment vertical="center" wrapText="1"/>
    </xf>
    <xf numFmtId="0" fontId="1" fillId="0" borderId="304" xfId="0" applyFont="1" applyFill="1" applyBorder="1" applyAlignment="1">
      <alignment vertical="center" wrapText="1"/>
    </xf>
    <xf numFmtId="0" fontId="1" fillId="0" borderId="305" xfId="0" applyFont="1" applyBorder="1" applyAlignment="1">
      <alignment horizontal="center" vertical="center"/>
    </xf>
    <xf numFmtId="0" fontId="1" fillId="0" borderId="306" xfId="0" applyFont="1" applyBorder="1" applyAlignment="1">
      <alignment horizontal="center" vertical="center"/>
    </xf>
    <xf numFmtId="0" fontId="1" fillId="0" borderId="307" xfId="0" applyFont="1" applyBorder="1" applyAlignment="1">
      <alignment horizontal="center" vertical="center"/>
    </xf>
    <xf numFmtId="0" fontId="1" fillId="0" borderId="308" xfId="0" applyFont="1" applyBorder="1" applyAlignment="1">
      <alignment horizontal="center" vertical="center"/>
    </xf>
    <xf numFmtId="0" fontId="1" fillId="0" borderId="309" xfId="0" applyFont="1" applyBorder="1" applyAlignment="1">
      <alignment horizontal="center" vertical="center"/>
    </xf>
    <xf numFmtId="0" fontId="1" fillId="3" borderId="312" xfId="0" applyFont="1" applyFill="1" applyBorder="1" applyAlignment="1">
      <alignment horizontal="left" vertical="center" wrapText="1"/>
    </xf>
    <xf numFmtId="0" fontId="1" fillId="0" borderId="313" xfId="0" applyFont="1" applyBorder="1"/>
    <xf numFmtId="0" fontId="1" fillId="0" borderId="314" xfId="0" applyFont="1" applyBorder="1"/>
    <xf numFmtId="0" fontId="1" fillId="0" borderId="315" xfId="0" applyFont="1" applyBorder="1"/>
    <xf numFmtId="0" fontId="1" fillId="0" borderId="316" xfId="0" applyFont="1" applyBorder="1"/>
    <xf numFmtId="0" fontId="1" fillId="0" borderId="317" xfId="0" applyFont="1" applyBorder="1"/>
    <xf numFmtId="0" fontId="1" fillId="0" borderId="318" xfId="0" applyFont="1" applyBorder="1"/>
    <xf numFmtId="0" fontId="1" fillId="0" borderId="319" xfId="0" applyFont="1" applyBorder="1"/>
    <xf numFmtId="0" fontId="1" fillId="0" borderId="320" xfId="0" applyFont="1" applyBorder="1" applyAlignment="1">
      <alignment horizontal="center" vertical="center"/>
    </xf>
    <xf numFmtId="0" fontId="1" fillId="0" borderId="321" xfId="0" applyFont="1" applyFill="1" applyBorder="1" applyAlignment="1">
      <alignment vertical="center" wrapText="1"/>
    </xf>
    <xf numFmtId="0" fontId="1" fillId="0" borderId="322" xfId="0" applyFont="1" applyFill="1" applyBorder="1" applyAlignment="1">
      <alignment vertical="center" wrapText="1"/>
    </xf>
    <xf numFmtId="0" fontId="1" fillId="0" borderId="32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2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25" xfId="0" applyFont="1" applyBorder="1" applyAlignment="1">
      <alignment horizontal="center" vertical="center"/>
    </xf>
    <xf numFmtId="0" fontId="1" fillId="0" borderId="327" xfId="0" applyFont="1" applyBorder="1" applyAlignment="1">
      <alignment horizontal="center" vertical="center"/>
    </xf>
    <xf numFmtId="0" fontId="1" fillId="0" borderId="326" xfId="0" applyFont="1" applyBorder="1" applyAlignment="1">
      <alignment horizontal="center" vertical="center"/>
    </xf>
    <xf numFmtId="0" fontId="1" fillId="0" borderId="328" xfId="0" applyFont="1" applyFill="1" applyBorder="1" applyAlignment="1">
      <alignment vertical="center" wrapText="1"/>
    </xf>
    <xf numFmtId="0" fontId="1" fillId="0" borderId="329" xfId="0" applyFont="1" applyBorder="1" applyAlignment="1">
      <alignment horizontal="center" vertical="center"/>
    </xf>
    <xf numFmtId="0" fontId="1" fillId="0" borderId="330" xfId="0" applyFont="1" applyBorder="1" applyAlignment="1">
      <alignment horizontal="center" vertical="center"/>
    </xf>
    <xf numFmtId="0" fontId="1" fillId="0" borderId="331" xfId="0" applyFont="1" applyBorder="1" applyAlignment="1">
      <alignment horizontal="center" vertical="center"/>
    </xf>
    <xf numFmtId="0" fontId="1" fillId="0" borderId="332" xfId="0" applyFont="1" applyBorder="1" applyAlignment="1">
      <alignment horizontal="center" vertical="center"/>
    </xf>
    <xf numFmtId="0" fontId="1" fillId="0" borderId="334" xfId="0" applyFont="1" applyBorder="1" applyAlignment="1">
      <alignment horizontal="center" vertical="center"/>
    </xf>
    <xf numFmtId="0" fontId="1" fillId="0" borderId="333" xfId="0" applyFont="1" applyBorder="1" applyAlignment="1">
      <alignment horizontal="center" vertical="center"/>
    </xf>
    <xf numFmtId="0" fontId="1" fillId="0" borderId="335" xfId="0" applyFont="1" applyBorder="1" applyAlignment="1">
      <alignment horizontal="center" vertical="center"/>
    </xf>
    <xf numFmtId="0" fontId="1" fillId="0" borderId="336" xfId="0" applyFont="1" applyBorder="1" applyAlignment="1">
      <alignment horizontal="center" vertical="center"/>
    </xf>
    <xf numFmtId="0" fontId="1" fillId="0" borderId="337" xfId="0" applyFont="1" applyBorder="1" applyAlignment="1">
      <alignment horizontal="center" vertical="center"/>
    </xf>
    <xf numFmtId="0" fontId="1" fillId="0" borderId="338" xfId="0" applyFont="1" applyBorder="1" applyAlignment="1">
      <alignment horizontal="center" vertical="center"/>
    </xf>
    <xf numFmtId="0" fontId="1" fillId="0" borderId="339" xfId="0" applyFont="1" applyBorder="1" applyAlignment="1">
      <alignment horizontal="center" vertical="center"/>
    </xf>
    <xf numFmtId="0" fontId="1" fillId="0" borderId="340" xfId="0" applyFont="1" applyBorder="1" applyAlignment="1">
      <alignment horizontal="center" vertical="center"/>
    </xf>
    <xf numFmtId="0" fontId="1" fillId="0" borderId="137" xfId="0" applyFont="1" applyBorder="1" applyAlignment="1">
      <alignment horizontal="center" vertical="center"/>
    </xf>
    <xf numFmtId="0" fontId="1" fillId="0" borderId="341" xfId="0" applyFont="1" applyBorder="1" applyAlignment="1">
      <alignment horizontal="center" vertical="center"/>
    </xf>
    <xf numFmtId="0" fontId="1" fillId="0" borderId="342" xfId="0" applyFont="1" applyFill="1" applyBorder="1" applyAlignment="1">
      <alignment vertical="center" wrapText="1"/>
    </xf>
    <xf numFmtId="0" fontId="1" fillId="0" borderId="343" xfId="0" applyFont="1" applyFill="1" applyBorder="1" applyAlignment="1">
      <alignment vertical="center" wrapText="1"/>
    </xf>
    <xf numFmtId="0" fontId="1" fillId="0" borderId="344" xfId="0" applyFont="1" applyBorder="1" applyAlignment="1">
      <alignment horizontal="center" vertical="center"/>
    </xf>
    <xf numFmtId="0" fontId="1" fillId="0" borderId="345" xfId="0" applyFont="1" applyBorder="1" applyAlignment="1">
      <alignment horizontal="center" vertical="center"/>
    </xf>
    <xf numFmtId="0" fontId="1" fillId="0" borderId="346" xfId="0" applyFont="1" applyBorder="1" applyAlignment="1">
      <alignment horizontal="center" vertical="center"/>
    </xf>
    <xf numFmtId="0" fontId="1" fillId="0" borderId="347" xfId="0" applyFont="1" applyBorder="1" applyAlignment="1">
      <alignment horizontal="center" vertical="center"/>
    </xf>
    <xf numFmtId="0" fontId="1" fillId="0" borderId="348" xfId="0" applyFont="1" applyBorder="1" applyAlignment="1">
      <alignment horizontal="center" vertical="center"/>
    </xf>
    <xf numFmtId="0" fontId="1" fillId="0" borderId="349" xfId="0" applyFont="1" applyBorder="1" applyAlignment="1">
      <alignment horizontal="center" vertical="center"/>
    </xf>
    <xf numFmtId="0" fontId="1" fillId="0" borderId="350" xfId="0" applyFont="1" applyBorder="1" applyAlignment="1">
      <alignment horizontal="center" vertical="center"/>
    </xf>
    <xf numFmtId="0" fontId="1" fillId="0" borderId="351" xfId="0" applyFont="1" applyBorder="1"/>
    <xf numFmtId="0" fontId="1" fillId="0" borderId="352" xfId="0" applyFont="1" applyBorder="1" applyAlignment="1">
      <alignment horizontal="center" vertical="center"/>
    </xf>
    <xf numFmtId="0" fontId="1" fillId="0" borderId="353" xfId="0" applyFont="1" applyBorder="1" applyAlignment="1">
      <alignment horizontal="center" vertical="center"/>
    </xf>
    <xf numFmtId="0" fontId="1" fillId="0" borderId="354" xfId="0" applyFont="1" applyBorder="1"/>
    <xf numFmtId="0" fontId="1" fillId="0" borderId="343" xfId="0" applyFont="1" applyBorder="1" applyAlignment="1">
      <alignment horizontal="left"/>
    </xf>
    <xf numFmtId="0" fontId="1" fillId="0" borderId="355" xfId="0" applyFont="1" applyFill="1" applyBorder="1" applyAlignment="1">
      <alignment vertical="center" wrapText="1"/>
    </xf>
    <xf numFmtId="0" fontId="1" fillId="0" borderId="356" xfId="0" applyFont="1" applyFill="1" applyBorder="1" applyAlignment="1">
      <alignment vertical="center" wrapText="1"/>
    </xf>
    <xf numFmtId="0" fontId="1" fillId="0" borderId="357" xfId="0" applyFont="1" applyFill="1" applyBorder="1" applyAlignment="1">
      <alignment vertical="center" wrapText="1"/>
    </xf>
    <xf numFmtId="0" fontId="1" fillId="5" borderId="358" xfId="0" applyFont="1" applyFill="1" applyBorder="1" applyAlignment="1">
      <alignment horizontal="center" vertical="center"/>
    </xf>
    <xf numFmtId="0" fontId="1" fillId="0" borderId="359" xfId="0" applyFont="1" applyBorder="1"/>
    <xf numFmtId="0" fontId="1" fillId="0" borderId="361" xfId="0" applyFont="1" applyBorder="1"/>
    <xf numFmtId="0" fontId="1" fillId="0" borderId="360" xfId="0" applyFont="1" applyBorder="1"/>
    <xf numFmtId="0" fontId="1" fillId="0" borderId="362" xfId="0" applyFont="1" applyBorder="1"/>
    <xf numFmtId="0" fontId="1" fillId="0" borderId="363" xfId="0" applyFont="1" applyBorder="1"/>
    <xf numFmtId="0" fontId="1" fillId="0" borderId="364" xfId="0" applyFont="1" applyBorder="1"/>
    <xf numFmtId="0" fontId="1" fillId="0" borderId="365" xfId="0" applyFont="1" applyBorder="1"/>
    <xf numFmtId="0" fontId="1" fillId="0" borderId="82" xfId="0" applyFont="1" applyBorder="1"/>
    <xf numFmtId="0" fontId="1" fillId="0" borderId="366" xfId="0" applyFont="1" applyBorder="1"/>
    <xf numFmtId="0" fontId="1" fillId="0" borderId="95" xfId="0" applyFont="1" applyBorder="1"/>
    <xf numFmtId="0" fontId="1" fillId="0" borderId="367" xfId="0" applyFont="1" applyBorder="1"/>
    <xf numFmtId="0" fontId="1" fillId="0" borderId="369" xfId="0" applyFont="1" applyBorder="1"/>
    <xf numFmtId="0" fontId="1" fillId="0" borderId="368" xfId="0" applyFont="1" applyBorder="1"/>
    <xf numFmtId="0" fontId="1" fillId="0" borderId="370" xfId="0" applyFont="1" applyBorder="1"/>
    <xf numFmtId="0" fontId="1" fillId="0" borderId="371" xfId="0" applyFont="1" applyBorder="1"/>
    <xf numFmtId="0" fontId="1" fillId="0" borderId="372" xfId="0" applyFont="1" applyBorder="1"/>
    <xf numFmtId="0" fontId="1" fillId="0" borderId="373" xfId="0" applyFont="1" applyBorder="1"/>
    <xf numFmtId="0" fontId="1" fillId="0" borderId="374" xfId="0" applyFont="1" applyBorder="1" applyAlignment="1">
      <alignment horizontal="center" vertical="center"/>
    </xf>
    <xf numFmtId="0" fontId="1" fillId="0" borderId="375" xfId="0" applyFont="1" applyBorder="1" applyAlignment="1">
      <alignment horizontal="center" vertical="center"/>
    </xf>
    <xf numFmtId="0" fontId="1" fillId="0" borderId="376" xfId="0" applyFont="1" applyBorder="1" applyAlignment="1">
      <alignment horizontal="center" vertical="center"/>
    </xf>
    <xf numFmtId="0" fontId="1" fillId="0" borderId="377" xfId="0" applyFont="1" applyBorder="1"/>
    <xf numFmtId="0" fontId="1" fillId="0" borderId="378" xfId="0" applyFont="1" applyBorder="1" applyAlignment="1">
      <alignment horizontal="center" vertical="center"/>
    </xf>
    <xf numFmtId="0" fontId="1" fillId="0" borderId="379" xfId="0" applyFont="1" applyBorder="1"/>
    <xf numFmtId="0" fontId="1" fillId="0" borderId="380" xfId="0" applyFont="1" applyBorder="1"/>
    <xf numFmtId="0" fontId="1" fillId="0" borderId="381" xfId="0" applyFont="1" applyBorder="1"/>
    <xf numFmtId="0" fontId="1" fillId="0" borderId="382" xfId="0" applyFont="1" applyBorder="1"/>
    <xf numFmtId="0" fontId="1" fillId="0" borderId="383" xfId="0" applyFont="1" applyBorder="1"/>
    <xf numFmtId="0" fontId="1" fillId="0" borderId="384" xfId="0" applyFont="1" applyBorder="1"/>
    <xf numFmtId="0" fontId="1" fillId="0" borderId="385" xfId="0" applyFont="1" applyBorder="1"/>
    <xf numFmtId="0" fontId="1" fillId="0" borderId="386" xfId="0" applyFont="1" applyBorder="1"/>
    <xf numFmtId="0" fontId="1" fillId="0" borderId="387" xfId="0" applyFont="1" applyBorder="1" applyAlignment="1">
      <alignment horizontal="center" vertical="center"/>
    </xf>
    <xf numFmtId="0" fontId="1" fillId="0" borderId="388" xfId="0" applyFont="1" applyBorder="1"/>
    <xf numFmtId="0" fontId="1" fillId="0" borderId="389" xfId="0" applyFont="1" applyBorder="1"/>
    <xf numFmtId="0" fontId="1" fillId="0" borderId="390" xfId="0" applyFont="1" applyBorder="1"/>
    <xf numFmtId="0" fontId="1" fillId="0" borderId="391" xfId="0" applyFont="1" applyBorder="1"/>
    <xf numFmtId="0" fontId="1" fillId="0" borderId="392" xfId="0" applyFont="1" applyBorder="1"/>
    <xf numFmtId="0" fontId="1" fillId="0" borderId="393" xfId="0" applyFont="1" applyBorder="1"/>
    <xf numFmtId="0" fontId="1" fillId="0" borderId="394" xfId="0" applyFont="1" applyBorder="1" applyAlignment="1">
      <alignment horizontal="center" vertical="center"/>
    </xf>
    <xf numFmtId="0" fontId="1" fillId="0" borderId="395" xfId="0" applyFont="1" applyBorder="1"/>
    <xf numFmtId="0" fontId="1" fillId="0" borderId="396" xfId="0" applyFont="1" applyBorder="1"/>
    <xf numFmtId="0" fontId="1" fillId="0" borderId="397" xfId="0" applyFont="1" applyBorder="1" applyAlignment="1">
      <alignment horizontal="center" vertical="center"/>
    </xf>
    <xf numFmtId="0" fontId="1" fillId="0" borderId="39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20" fillId="0" borderId="0" xfId="0" applyNumberFormat="1" applyFont="1"/>
    <xf numFmtId="0" fontId="37" fillId="0" borderId="0" xfId="0" applyFont="1" applyAlignment="1">
      <alignment horizontal="center" vertical="center"/>
    </xf>
    <xf numFmtId="0" fontId="1" fillId="0" borderId="289" xfId="0" applyFont="1" applyBorder="1" applyAlignment="1">
      <alignment horizontal="center" vertical="center"/>
    </xf>
    <xf numFmtId="0" fontId="1" fillId="0" borderId="286" xfId="0" applyFont="1" applyBorder="1" applyAlignment="1">
      <alignment horizontal="center" vertical="center"/>
    </xf>
    <xf numFmtId="0" fontId="28" fillId="0" borderId="261" xfId="0" applyFont="1" applyFill="1" applyBorder="1" applyAlignment="1">
      <alignment vertical="center"/>
    </xf>
    <xf numFmtId="0" fontId="28" fillId="0" borderId="261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0" applyFont="1"/>
    <xf numFmtId="0" fontId="34" fillId="0" borderId="0" xfId="0" applyFont="1"/>
    <xf numFmtId="0" fontId="1" fillId="0" borderId="13" xfId="0" applyFont="1" applyBorder="1" applyAlignment="1">
      <alignment horizontal="left" vertical="center" wrapText="1"/>
    </xf>
    <xf numFmtId="0" fontId="1" fillId="3" borderId="49" xfId="0" applyFont="1" applyFill="1" applyBorder="1" applyAlignment="1">
      <alignment vertical="center" wrapText="1"/>
    </xf>
    <xf numFmtId="0" fontId="1" fillId="3" borderId="50" xfId="0" applyFont="1" applyFill="1" applyBorder="1" applyAlignment="1">
      <alignment vertical="center" wrapText="1"/>
    </xf>
    <xf numFmtId="10" fontId="14" fillId="0" borderId="140" xfId="0" applyNumberFormat="1" applyFont="1" applyBorder="1" applyAlignment="1">
      <alignment horizontal="center" vertical="center" textRotation="90" wrapText="1"/>
    </xf>
    <xf numFmtId="0" fontId="3" fillId="0" borderId="399" xfId="0" applyFont="1" applyBorder="1" applyAlignment="1">
      <alignment horizontal="left" vertical="center"/>
    </xf>
    <xf numFmtId="0" fontId="3" fillId="0" borderId="40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10" fontId="1" fillId="0" borderId="48" xfId="0" applyNumberFormat="1" applyFont="1" applyBorder="1" applyAlignment="1">
      <alignment horizontal="center" vertical="center"/>
    </xf>
    <xf numFmtId="10" fontId="1" fillId="0" borderId="51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 wrapText="1"/>
    </xf>
    <xf numFmtId="0" fontId="19" fillId="6" borderId="0" xfId="0" applyFont="1" applyFill="1" applyBorder="1" applyAlignment="1">
      <alignment horizontal="center" vertical="center"/>
    </xf>
    <xf numFmtId="0" fontId="19" fillId="6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vertical="center" wrapText="1"/>
    </xf>
    <xf numFmtId="10" fontId="1" fillId="0" borderId="401" xfId="0" applyNumberFormat="1" applyFont="1" applyBorder="1" applyAlignment="1">
      <alignment horizontal="center" vertical="center"/>
    </xf>
    <xf numFmtId="0" fontId="1" fillId="0" borderId="402" xfId="0" applyFont="1" applyBorder="1" applyAlignment="1">
      <alignment horizontal="center" vertical="center"/>
    </xf>
    <xf numFmtId="0" fontId="1" fillId="0" borderId="403" xfId="0" applyFont="1" applyBorder="1" applyAlignment="1">
      <alignment horizontal="center" vertical="center"/>
    </xf>
    <xf numFmtId="0" fontId="1" fillId="0" borderId="404" xfId="0" applyFont="1" applyBorder="1" applyAlignment="1">
      <alignment horizontal="center" vertical="center"/>
    </xf>
    <xf numFmtId="0" fontId="1" fillId="0" borderId="405" xfId="0" applyFont="1" applyBorder="1" applyAlignment="1">
      <alignment horizontal="center" vertical="center"/>
    </xf>
    <xf numFmtId="0" fontId="1" fillId="0" borderId="406" xfId="0" applyFont="1" applyBorder="1" applyAlignment="1">
      <alignment horizontal="center" vertical="center"/>
    </xf>
    <xf numFmtId="0" fontId="1" fillId="0" borderId="407" xfId="0" applyFont="1" applyBorder="1" applyAlignment="1">
      <alignment horizontal="center" vertical="center"/>
    </xf>
    <xf numFmtId="0" fontId="1" fillId="0" borderId="408" xfId="0" applyFont="1" applyBorder="1" applyAlignment="1">
      <alignment horizontal="center" vertical="center"/>
    </xf>
    <xf numFmtId="0" fontId="1" fillId="0" borderId="409" xfId="0" applyFont="1" applyBorder="1" applyAlignment="1">
      <alignment horizontal="center" vertical="center"/>
    </xf>
    <xf numFmtId="0" fontId="1" fillId="0" borderId="410" xfId="0" applyFont="1" applyBorder="1" applyAlignment="1">
      <alignment horizontal="center" vertical="center"/>
    </xf>
    <xf numFmtId="0" fontId="1" fillId="0" borderId="411" xfId="0" applyFont="1" applyBorder="1" applyAlignment="1">
      <alignment horizontal="center" vertical="center"/>
    </xf>
    <xf numFmtId="0" fontId="37" fillId="5" borderId="0" xfId="0" applyFont="1" applyFill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9" fillId="2" borderId="220" xfId="0" applyFont="1" applyFill="1" applyBorder="1" applyAlignment="1">
      <alignment horizontal="center" vertical="center"/>
    </xf>
    <xf numFmtId="0" fontId="19" fillId="2" borderId="38" xfId="0" applyFont="1" applyFill="1" applyBorder="1" applyAlignment="1">
      <alignment horizontal="center" vertical="center"/>
    </xf>
    <xf numFmtId="0" fontId="19" fillId="2" borderId="412" xfId="0" applyFont="1" applyFill="1" applyBorder="1" applyAlignment="1">
      <alignment horizontal="center" vertical="center" wrapText="1"/>
    </xf>
    <xf numFmtId="0" fontId="19" fillId="6" borderId="220" xfId="0" applyFont="1" applyFill="1" applyBorder="1" applyAlignment="1">
      <alignment horizontal="center" vertical="center"/>
    </xf>
    <xf numFmtId="0" fontId="19" fillId="6" borderId="38" xfId="0" applyFont="1" applyFill="1" applyBorder="1" applyAlignment="1">
      <alignment horizontal="center" vertical="center"/>
    </xf>
    <xf numFmtId="0" fontId="19" fillId="6" borderId="412" xfId="0" applyFont="1" applyFill="1" applyBorder="1" applyAlignment="1">
      <alignment horizontal="center" vertical="center" wrapText="1"/>
    </xf>
    <xf numFmtId="0" fontId="19" fillId="6" borderId="220" xfId="0" applyFont="1" applyFill="1" applyBorder="1" applyAlignment="1">
      <alignment horizontal="center" vertical="center" wrapText="1"/>
    </xf>
    <xf numFmtId="10" fontId="39" fillId="6" borderId="162" xfId="0" applyNumberFormat="1" applyFont="1" applyFill="1" applyBorder="1" applyAlignment="1">
      <alignment horizontal="center" vertical="center"/>
    </xf>
    <xf numFmtId="10" fontId="39" fillId="6" borderId="162" xfId="0" applyNumberFormat="1" applyFont="1" applyFill="1" applyBorder="1" applyAlignment="1">
      <alignment horizontal="center" vertical="center" wrapText="1"/>
    </xf>
    <xf numFmtId="10" fontId="39" fillId="6" borderId="221" xfId="0" applyNumberFormat="1" applyFont="1" applyFill="1" applyBorder="1" applyAlignment="1">
      <alignment horizontal="center" vertical="center"/>
    </xf>
    <xf numFmtId="10" fontId="39" fillId="6" borderId="39" xfId="0" applyNumberFormat="1" applyFont="1" applyFill="1" applyBorder="1" applyAlignment="1">
      <alignment horizontal="center" vertical="center"/>
    </xf>
    <xf numFmtId="10" fontId="40" fillId="2" borderId="413" xfId="0" applyNumberFormat="1" applyFont="1" applyFill="1" applyBorder="1" applyAlignment="1">
      <alignment horizontal="center" vertical="center"/>
    </xf>
    <xf numFmtId="10" fontId="40" fillId="2" borderId="162" xfId="0" applyNumberFormat="1" applyFont="1" applyFill="1" applyBorder="1" applyAlignment="1">
      <alignment horizontal="center" vertical="center"/>
    </xf>
    <xf numFmtId="10" fontId="40" fillId="2" borderId="162" xfId="0" applyNumberFormat="1" applyFont="1" applyFill="1" applyBorder="1" applyAlignment="1">
      <alignment horizontal="center" vertical="center" wrapText="1"/>
    </xf>
    <xf numFmtId="10" fontId="40" fillId="2" borderId="221" xfId="0" applyNumberFormat="1" applyFont="1" applyFill="1" applyBorder="1" applyAlignment="1">
      <alignment horizontal="center" vertical="center"/>
    </xf>
    <xf numFmtId="10" fontId="40" fillId="2" borderId="39" xfId="0" applyNumberFormat="1" applyFont="1" applyFill="1" applyBorder="1" applyAlignment="1">
      <alignment horizontal="center" vertical="center"/>
    </xf>
    <xf numFmtId="10" fontId="40" fillId="2" borderId="0" xfId="0" applyNumberFormat="1" applyFont="1" applyFill="1" applyAlignment="1">
      <alignment horizontal="center" vertical="center"/>
    </xf>
    <xf numFmtId="10" fontId="40" fillId="2" borderId="220" xfId="0" applyNumberFormat="1" applyFont="1" applyFill="1" applyBorder="1" applyAlignment="1">
      <alignment horizontal="center" vertical="center" wrapText="1"/>
    </xf>
    <xf numFmtId="0" fontId="1" fillId="0" borderId="417" xfId="0" applyFont="1" applyBorder="1" applyAlignment="1">
      <alignment horizontal="center" vertical="center"/>
    </xf>
    <xf numFmtId="0" fontId="1" fillId="0" borderId="418" xfId="0" applyFont="1" applyBorder="1" applyAlignment="1">
      <alignment horizontal="center" vertical="center"/>
    </xf>
    <xf numFmtId="0" fontId="1" fillId="0" borderId="419" xfId="0" applyFont="1" applyBorder="1" applyAlignment="1">
      <alignment horizontal="center" vertical="center"/>
    </xf>
    <xf numFmtId="0" fontId="1" fillId="0" borderId="420" xfId="0" applyFont="1" applyBorder="1" applyAlignment="1">
      <alignment horizontal="center" vertical="center"/>
    </xf>
    <xf numFmtId="0" fontId="1" fillId="0" borderId="421" xfId="0" applyFont="1" applyBorder="1" applyAlignment="1">
      <alignment horizontal="center" vertical="center"/>
    </xf>
    <xf numFmtId="0" fontId="1" fillId="0" borderId="422" xfId="0" applyFont="1" applyBorder="1" applyAlignment="1">
      <alignment horizontal="center" vertical="center"/>
    </xf>
    <xf numFmtId="0" fontId="1" fillId="0" borderId="423" xfId="0" applyFont="1" applyBorder="1" applyAlignment="1">
      <alignment horizontal="center" vertical="center"/>
    </xf>
    <xf numFmtId="0" fontId="1" fillId="0" borderId="424" xfId="0" applyFont="1" applyBorder="1" applyAlignment="1">
      <alignment horizontal="center" vertical="center"/>
    </xf>
    <xf numFmtId="0" fontId="1" fillId="0" borderId="425" xfId="0" applyFont="1" applyBorder="1" applyAlignment="1">
      <alignment horizontal="center" vertical="center"/>
    </xf>
    <xf numFmtId="0" fontId="1" fillId="0" borderId="42" xfId="0" applyFont="1" applyBorder="1" applyAlignment="1">
      <alignment vertical="center" wrapText="1"/>
    </xf>
    <xf numFmtId="0" fontId="1" fillId="0" borderId="43" xfId="0" applyFont="1" applyBorder="1" applyAlignment="1">
      <alignment vertical="center" wrapText="1"/>
    </xf>
    <xf numFmtId="0" fontId="1" fillId="0" borderId="44" xfId="0" applyFont="1" applyBorder="1" applyAlignment="1">
      <alignment vertical="center" wrapText="1"/>
    </xf>
    <xf numFmtId="0" fontId="1" fillId="0" borderId="45" xfId="0" applyFont="1" applyBorder="1" applyAlignment="1">
      <alignment vertical="center" wrapText="1"/>
    </xf>
    <xf numFmtId="0" fontId="1" fillId="0" borderId="46" xfId="0" applyFont="1" applyBorder="1" applyAlignment="1">
      <alignment vertical="center" wrapText="1"/>
    </xf>
    <xf numFmtId="0" fontId="1" fillId="0" borderId="47" xfId="0" applyFont="1" applyBorder="1" applyAlignment="1">
      <alignment vertical="center" wrapText="1"/>
    </xf>
    <xf numFmtId="0" fontId="1" fillId="3" borderId="48" xfId="0" applyFont="1" applyFill="1" applyBorder="1" applyAlignment="1">
      <alignment vertical="center" wrapText="1"/>
    </xf>
    <xf numFmtId="0" fontId="1" fillId="3" borderId="17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1" fillId="3" borderId="51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vertical="center" wrapText="1"/>
    </xf>
    <xf numFmtId="0" fontId="1" fillId="3" borderId="21" xfId="0" applyFont="1" applyFill="1" applyBorder="1" applyAlignment="1">
      <alignment vertical="center" wrapText="1"/>
    </xf>
    <xf numFmtId="0" fontId="1" fillId="3" borderId="52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vertical="center" wrapText="1"/>
    </xf>
    <xf numFmtId="0" fontId="1" fillId="0" borderId="61" xfId="0" applyFont="1" applyBorder="1" applyAlignment="1">
      <alignment vertical="center" wrapText="1"/>
    </xf>
    <xf numFmtId="0" fontId="1" fillId="0" borderId="53" xfId="0" applyFont="1" applyBorder="1" applyAlignment="1">
      <alignment vertical="center" wrapText="1"/>
    </xf>
    <xf numFmtId="0" fontId="1" fillId="0" borderId="60" xfId="0" applyFont="1" applyBorder="1" applyAlignment="1">
      <alignment vertical="center" wrapText="1"/>
    </xf>
    <xf numFmtId="0" fontId="1" fillId="0" borderId="54" xfId="0" applyFont="1" applyBorder="1" applyAlignment="1">
      <alignment vertical="center" wrapText="1"/>
    </xf>
    <xf numFmtId="0" fontId="1" fillId="0" borderId="55" xfId="0" applyFont="1" applyBorder="1" applyAlignment="1">
      <alignment vertical="center" wrapText="1"/>
    </xf>
    <xf numFmtId="0" fontId="1" fillId="0" borderId="59" xfId="0" applyFont="1" applyBorder="1" applyAlignment="1">
      <alignment vertical="center" wrapText="1"/>
    </xf>
    <xf numFmtId="0" fontId="1" fillId="0" borderId="56" xfId="0" applyFont="1" applyBorder="1" applyAlignment="1">
      <alignment vertical="center" wrapText="1"/>
    </xf>
    <xf numFmtId="0" fontId="1" fillId="0" borderId="57" xfId="0" applyFont="1" applyBorder="1" applyAlignment="1">
      <alignment vertical="center" wrapText="1"/>
    </xf>
    <xf numFmtId="0" fontId="1" fillId="0" borderId="58" xfId="0" applyFont="1" applyBorder="1" applyAlignment="1">
      <alignment vertical="center" wrapText="1"/>
    </xf>
    <xf numFmtId="0" fontId="1" fillId="0" borderId="51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52" xfId="0" applyFont="1" applyBorder="1" applyAlignment="1">
      <alignment vertical="center" wrapText="1"/>
    </xf>
    <xf numFmtId="0" fontId="1" fillId="0" borderId="48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3" borderId="53" xfId="0" applyFont="1" applyFill="1" applyBorder="1" applyAlignment="1">
      <alignment vertical="center" wrapText="1"/>
    </xf>
    <xf numFmtId="0" fontId="1" fillId="3" borderId="54" xfId="0" applyFont="1" applyFill="1" applyBorder="1" applyAlignment="1">
      <alignment vertical="center" wrapText="1"/>
    </xf>
    <xf numFmtId="0" fontId="1" fillId="0" borderId="122" xfId="0" applyFont="1" applyFill="1" applyBorder="1" applyAlignment="1">
      <alignment vertical="center" wrapText="1"/>
    </xf>
    <xf numFmtId="0" fontId="1" fillId="0" borderId="125" xfId="0" applyFont="1" applyFill="1" applyBorder="1" applyAlignment="1">
      <alignment vertical="center" wrapText="1"/>
    </xf>
    <xf numFmtId="0" fontId="1" fillId="0" borderId="126" xfId="0" applyFont="1" applyFill="1" applyBorder="1" applyAlignment="1">
      <alignment vertical="center" wrapText="1"/>
    </xf>
    <xf numFmtId="0" fontId="1" fillId="0" borderId="84" xfId="0" applyFont="1" applyFill="1" applyBorder="1" applyAlignment="1">
      <alignment vertical="center" wrapText="1"/>
    </xf>
    <xf numFmtId="0" fontId="1" fillId="0" borderId="127" xfId="0" applyFont="1" applyFill="1" applyBorder="1" applyAlignment="1">
      <alignment vertical="center" wrapText="1"/>
    </xf>
    <xf numFmtId="0" fontId="1" fillId="0" borderId="110" xfId="0" applyFont="1" applyFill="1" applyBorder="1" applyAlignment="1">
      <alignment vertical="center" wrapText="1"/>
    </xf>
    <xf numFmtId="0" fontId="1" fillId="0" borderId="128" xfId="0" applyFont="1" applyFill="1" applyBorder="1" applyAlignment="1">
      <alignment vertical="center" wrapText="1"/>
    </xf>
    <xf numFmtId="0" fontId="1" fillId="0" borderId="113" xfId="0" applyFont="1" applyFill="1" applyBorder="1" applyAlignment="1">
      <alignment vertical="center" wrapText="1"/>
    </xf>
    <xf numFmtId="0" fontId="1" fillId="0" borderId="46" xfId="0" applyFont="1" applyFill="1" applyBorder="1" applyAlignment="1">
      <alignment vertical="center" wrapText="1"/>
    </xf>
    <xf numFmtId="0" fontId="1" fillId="0" borderId="129" xfId="0" applyFont="1" applyFill="1" applyBorder="1" applyAlignment="1">
      <alignment vertical="center" wrapText="1"/>
    </xf>
    <xf numFmtId="0" fontId="1" fillId="0" borderId="132" xfId="0" applyFont="1" applyFill="1" applyBorder="1" applyAlignment="1">
      <alignment vertical="center" wrapText="1"/>
    </xf>
    <xf numFmtId="0" fontId="1" fillId="0" borderId="131" xfId="0" applyFont="1" applyFill="1" applyBorder="1" applyAlignment="1">
      <alignment vertical="center" wrapText="1"/>
    </xf>
    <xf numFmtId="0" fontId="6" fillId="0" borderId="85" xfId="0" applyFont="1" applyFill="1" applyBorder="1" applyAlignment="1">
      <alignment vertical="center"/>
    </xf>
    <xf numFmtId="0" fontId="6" fillId="0" borderId="51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" fillId="3" borderId="21" xfId="0" applyFont="1" applyFill="1" applyBorder="1" applyAlignment="1"/>
    <xf numFmtId="0" fontId="1" fillId="3" borderId="52" xfId="0" applyFont="1" applyFill="1" applyBorder="1" applyAlignment="1"/>
    <xf numFmtId="0" fontId="1" fillId="0" borderId="29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" fillId="0" borderId="76" xfId="0" applyFont="1" applyBorder="1" applyAlignment="1">
      <alignment horizontal="center" vertical="center"/>
    </xf>
    <xf numFmtId="0" fontId="1" fillId="0" borderId="114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textRotation="90" wrapText="1"/>
    </xf>
    <xf numFmtId="0" fontId="10" fillId="2" borderId="15" xfId="0" applyFont="1" applyFill="1" applyBorder="1" applyAlignment="1">
      <alignment horizontal="center" vertical="center" textRotation="90" wrapText="1"/>
    </xf>
    <xf numFmtId="0" fontId="1" fillId="0" borderId="107" xfId="0" applyFont="1" applyBorder="1" applyAlignment="1">
      <alignment horizontal="center" vertical="center"/>
    </xf>
    <xf numFmtId="0" fontId="1" fillId="0" borderId="104" xfId="0" applyFont="1" applyBorder="1" applyAlignment="1">
      <alignment horizontal="center" vertical="center"/>
    </xf>
    <xf numFmtId="0" fontId="1" fillId="3" borderId="48" xfId="0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3" borderId="52" xfId="0" applyFont="1" applyFill="1" applyBorder="1" applyAlignment="1">
      <alignment horizontal="left" vertical="center" wrapText="1"/>
    </xf>
    <xf numFmtId="0" fontId="1" fillId="0" borderId="74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8" fillId="2" borderId="62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textRotation="90" wrapText="1"/>
    </xf>
    <xf numFmtId="0" fontId="12" fillId="2" borderId="33" xfId="0" applyFont="1" applyFill="1" applyBorder="1" applyAlignment="1">
      <alignment horizontal="center" vertical="center" textRotation="90" wrapText="1"/>
    </xf>
    <xf numFmtId="0" fontId="9" fillId="2" borderId="63" xfId="0" applyFont="1" applyFill="1" applyBorder="1" applyAlignment="1">
      <alignment horizontal="center" vertical="center"/>
    </xf>
    <xf numFmtId="0" fontId="9" fillId="2" borderId="64" xfId="0" applyFont="1" applyFill="1" applyBorder="1" applyAlignment="1">
      <alignment horizontal="center" vertical="center"/>
    </xf>
    <xf numFmtId="0" fontId="9" fillId="2" borderId="65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2" fillId="2" borderId="22" xfId="0" applyFont="1" applyFill="1" applyBorder="1" applyAlignment="1">
      <alignment horizontal="center" vertical="center" textRotation="90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30" xfId="0" applyFont="1" applyFill="1" applyBorder="1" applyAlignment="1">
      <alignment horizontal="center" vertical="center" textRotation="90" wrapText="1"/>
    </xf>
    <xf numFmtId="0" fontId="12" fillId="2" borderId="36" xfId="0" applyFont="1" applyFill="1" applyBorder="1" applyAlignment="1">
      <alignment horizontal="center" vertical="center" textRotation="90" wrapText="1"/>
    </xf>
    <xf numFmtId="0" fontId="12" fillId="2" borderId="37" xfId="0" applyFont="1" applyFill="1" applyBorder="1" applyAlignment="1">
      <alignment horizontal="center" vertical="center" textRotation="90" wrapText="1"/>
    </xf>
    <xf numFmtId="0" fontId="12" fillId="2" borderId="38" xfId="0" applyFont="1" applyFill="1" applyBorder="1" applyAlignment="1">
      <alignment horizontal="center" vertical="center" textRotation="90" wrapText="1"/>
    </xf>
    <xf numFmtId="0" fontId="12" fillId="2" borderId="39" xfId="0" applyFont="1" applyFill="1" applyBorder="1" applyAlignment="1">
      <alignment horizontal="center" vertical="center" textRotation="90" wrapText="1"/>
    </xf>
    <xf numFmtId="0" fontId="12" fillId="2" borderId="41" xfId="0" applyFont="1" applyFill="1" applyBorder="1" applyAlignment="1">
      <alignment horizontal="center" vertical="center" textRotation="90" wrapText="1"/>
    </xf>
    <xf numFmtId="0" fontId="1" fillId="5" borderId="25" xfId="0" applyFont="1" applyFill="1" applyBorder="1" applyAlignment="1">
      <alignment horizontal="center"/>
    </xf>
    <xf numFmtId="0" fontId="9" fillId="6" borderId="80" xfId="0" applyFont="1" applyFill="1" applyBorder="1" applyAlignment="1">
      <alignment horizontal="center" vertical="center"/>
    </xf>
    <xf numFmtId="0" fontId="9" fillId="6" borderId="81" xfId="0" applyFont="1" applyFill="1" applyBorder="1" applyAlignment="1">
      <alignment horizontal="center" vertical="center"/>
    </xf>
    <xf numFmtId="0" fontId="9" fillId="6" borderId="82" xfId="0" applyFont="1" applyFill="1" applyBorder="1" applyAlignment="1">
      <alignment horizontal="center" vertical="center"/>
    </xf>
    <xf numFmtId="0" fontId="9" fillId="6" borderId="83" xfId="0" applyFont="1" applyFill="1" applyBorder="1" applyAlignment="1">
      <alignment horizontal="center" vertical="center"/>
    </xf>
    <xf numFmtId="0" fontId="10" fillId="6" borderId="87" xfId="0" applyFont="1" applyFill="1" applyBorder="1" applyAlignment="1">
      <alignment horizontal="center" vertical="center"/>
    </xf>
    <xf numFmtId="0" fontId="10" fillId="6" borderId="88" xfId="0" applyFont="1" applyFill="1" applyBorder="1" applyAlignment="1">
      <alignment horizontal="center" vertical="center"/>
    </xf>
    <xf numFmtId="0" fontId="10" fillId="6" borderId="86" xfId="0" applyFont="1" applyFill="1" applyBorder="1" applyAlignment="1">
      <alignment horizontal="center" vertical="center"/>
    </xf>
    <xf numFmtId="0" fontId="10" fillId="6" borderId="133" xfId="0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center" wrapText="1"/>
    </xf>
    <xf numFmtId="0" fontId="1" fillId="3" borderId="49" xfId="0" applyFont="1" applyFill="1" applyBorder="1" applyAlignment="1">
      <alignment horizontal="left" vertical="center" wrapText="1"/>
    </xf>
    <xf numFmtId="0" fontId="1" fillId="3" borderId="5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textRotation="90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112" xfId="0" applyFont="1" applyFill="1" applyBorder="1" applyAlignment="1">
      <alignment horizontal="left" vertical="center" wrapText="1"/>
    </xf>
    <xf numFmtId="0" fontId="1" fillId="0" borderId="109" xfId="0" applyFont="1" applyFill="1" applyBorder="1" applyAlignment="1">
      <alignment horizontal="left" vertical="center" wrapText="1"/>
    </xf>
    <xf numFmtId="0" fontId="12" fillId="2" borderId="123" xfId="0" applyFont="1" applyFill="1" applyBorder="1" applyAlignment="1">
      <alignment horizontal="center" vertical="center" textRotation="90" wrapText="1"/>
    </xf>
    <xf numFmtId="0" fontId="12" fillId="2" borderId="18" xfId="0" applyFont="1" applyFill="1" applyBorder="1" applyAlignment="1">
      <alignment horizontal="center" vertical="center" textRotation="90" wrapText="1"/>
    </xf>
    <xf numFmtId="0" fontId="12" fillId="2" borderId="124" xfId="0" applyFont="1" applyFill="1" applyBorder="1" applyAlignment="1">
      <alignment horizontal="center" vertical="center" textRotation="90" wrapText="1"/>
    </xf>
    <xf numFmtId="0" fontId="1" fillId="0" borderId="93" xfId="0" applyFont="1" applyFill="1" applyBorder="1" applyAlignment="1">
      <alignment horizontal="left" vertical="center" wrapText="1"/>
    </xf>
    <xf numFmtId="0" fontId="1" fillId="0" borderId="77" xfId="0" applyFont="1" applyBorder="1" applyAlignment="1">
      <alignment horizontal="center" vertical="center"/>
    </xf>
    <xf numFmtId="0" fontId="1" fillId="0" borderId="120" xfId="0" applyFont="1" applyBorder="1" applyAlignment="1">
      <alignment horizontal="center" vertical="center"/>
    </xf>
    <xf numFmtId="0" fontId="1" fillId="0" borderId="121" xfId="0" applyFont="1" applyFill="1" applyBorder="1" applyAlignment="1">
      <alignment horizontal="left" vertical="center" wrapText="1"/>
    </xf>
    <xf numFmtId="0" fontId="9" fillId="6" borderId="115" xfId="0" applyFont="1" applyFill="1" applyBorder="1" applyAlignment="1">
      <alignment horizontal="center" vertical="center"/>
    </xf>
    <xf numFmtId="0" fontId="10" fillId="6" borderId="135" xfId="0" applyFont="1" applyFill="1" applyBorder="1" applyAlignment="1">
      <alignment horizontal="center" vertical="center"/>
    </xf>
    <xf numFmtId="0" fontId="10" fillId="6" borderId="136" xfId="0" applyFont="1" applyFill="1" applyBorder="1" applyAlignment="1">
      <alignment horizontal="center" vertical="center"/>
    </xf>
    <xf numFmtId="0" fontId="1" fillId="0" borderId="134" xfId="0" applyFont="1" applyBorder="1" applyAlignment="1">
      <alignment horizontal="center" vertical="center"/>
    </xf>
    <xf numFmtId="0" fontId="1" fillId="0" borderId="116" xfId="0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 textRotation="90" wrapText="1"/>
    </xf>
    <xf numFmtId="0" fontId="10" fillId="0" borderId="97" xfId="0" applyFont="1" applyFill="1" applyBorder="1" applyAlignment="1">
      <alignment horizontal="center" vertical="center"/>
    </xf>
    <xf numFmtId="0" fontId="10" fillId="0" borderId="98" xfId="0" applyFont="1" applyFill="1" applyBorder="1" applyAlignment="1">
      <alignment horizontal="center" vertical="center"/>
    </xf>
    <xf numFmtId="0" fontId="10" fillId="0" borderId="66" xfId="0" applyFont="1" applyFill="1" applyBorder="1" applyAlignment="1">
      <alignment horizontal="center" vertical="center"/>
    </xf>
    <xf numFmtId="0" fontId="10" fillId="0" borderId="71" xfId="0" applyFont="1" applyFill="1" applyBorder="1" applyAlignment="1">
      <alignment horizontal="center" vertical="center"/>
    </xf>
    <xf numFmtId="0" fontId="10" fillId="0" borderId="99" xfId="0" applyFont="1" applyFill="1" applyBorder="1" applyAlignment="1">
      <alignment horizontal="center" vertical="center"/>
    </xf>
    <xf numFmtId="0" fontId="10" fillId="0" borderId="100" xfId="0" applyFont="1" applyFill="1" applyBorder="1" applyAlignment="1">
      <alignment horizontal="center" vertical="center"/>
    </xf>
    <xf numFmtId="0" fontId="10" fillId="0" borderId="70" xfId="0" applyFont="1" applyFill="1" applyBorder="1" applyAlignment="1">
      <alignment horizontal="center" vertical="center"/>
    </xf>
    <xf numFmtId="0" fontId="10" fillId="0" borderId="101" xfId="0" applyFont="1" applyFill="1" applyBorder="1" applyAlignment="1">
      <alignment horizontal="center" vertical="center"/>
    </xf>
    <xf numFmtId="0" fontId="1" fillId="0" borderId="102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103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89" xfId="0" applyFont="1" applyBorder="1" applyAlignment="1">
      <alignment horizontal="center" vertical="center"/>
    </xf>
    <xf numFmtId="0" fontId="1" fillId="0" borderId="9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0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91" xfId="0" applyFont="1" applyBorder="1" applyAlignment="1">
      <alignment horizontal="center" vertical="center"/>
    </xf>
    <xf numFmtId="0" fontId="1" fillId="0" borderId="9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9" fillId="6" borderId="95" xfId="0" applyFont="1" applyFill="1" applyBorder="1" applyAlignment="1">
      <alignment horizontal="center" vertical="center"/>
    </xf>
    <xf numFmtId="0" fontId="10" fillId="6" borderId="96" xfId="0" applyFont="1" applyFill="1" applyBorder="1" applyAlignment="1">
      <alignment horizontal="center" vertical="center"/>
    </xf>
    <xf numFmtId="0" fontId="1" fillId="0" borderId="105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106" xfId="0" applyFont="1" applyBorder="1" applyAlignment="1">
      <alignment horizontal="center" vertical="center"/>
    </xf>
    <xf numFmtId="0" fontId="1" fillId="0" borderId="108" xfId="0" applyFont="1" applyBorder="1" applyAlignment="1">
      <alignment horizontal="center" vertical="center"/>
    </xf>
    <xf numFmtId="9" fontId="17" fillId="0" borderId="140" xfId="0" applyNumberFormat="1" applyFont="1" applyBorder="1" applyAlignment="1">
      <alignment horizontal="center" vertical="center" textRotation="90"/>
    </xf>
    <xf numFmtId="9" fontId="17" fillId="0" borderId="62" xfId="0" applyNumberFormat="1" applyFont="1" applyBorder="1" applyAlignment="1">
      <alignment horizontal="center" vertical="center" textRotation="90"/>
    </xf>
    <xf numFmtId="9" fontId="17" fillId="0" borderId="141" xfId="0" applyNumberFormat="1" applyFont="1" applyBorder="1" applyAlignment="1">
      <alignment horizontal="center" vertical="center" textRotation="90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8" fillId="2" borderId="25" xfId="0" applyFont="1" applyFill="1" applyBorder="1" applyAlignment="1">
      <alignment horizontal="center" vertical="center"/>
    </xf>
    <xf numFmtId="0" fontId="18" fillId="2" borderId="112" xfId="0" applyFont="1" applyFill="1" applyBorder="1" applyAlignment="1">
      <alignment horizontal="center" vertical="center"/>
    </xf>
    <xf numFmtId="0" fontId="15" fillId="2" borderId="109" xfId="0" applyFont="1" applyFill="1" applyBorder="1" applyAlignment="1">
      <alignment horizontal="center" vertical="center"/>
    </xf>
    <xf numFmtId="0" fontId="15" fillId="2" borderId="110" xfId="0" applyFont="1" applyFill="1" applyBorder="1" applyAlignment="1">
      <alignment horizontal="center" vertical="center"/>
    </xf>
    <xf numFmtId="0" fontId="15" fillId="2" borderId="111" xfId="0" applyFont="1" applyFill="1" applyBorder="1" applyAlignment="1">
      <alignment horizontal="center" vertical="center"/>
    </xf>
    <xf numFmtId="0" fontId="18" fillId="2" borderId="139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textRotation="90"/>
    </xf>
    <xf numFmtId="10" fontId="14" fillId="0" borderId="140" xfId="0" applyNumberFormat="1" applyFont="1" applyBorder="1" applyAlignment="1">
      <alignment horizontal="center" vertical="center" textRotation="90"/>
    </xf>
    <xf numFmtId="10" fontId="14" fillId="0" borderId="62" xfId="0" applyNumberFormat="1" applyFont="1" applyBorder="1" applyAlignment="1">
      <alignment horizontal="center" vertical="center" textRotation="90"/>
    </xf>
    <xf numFmtId="10" fontId="14" fillId="0" borderId="141" xfId="0" applyNumberFormat="1" applyFont="1" applyBorder="1" applyAlignment="1">
      <alignment horizontal="center" vertical="center" textRotation="90"/>
    </xf>
    <xf numFmtId="9" fontId="14" fillId="0" borderId="140" xfId="0" applyNumberFormat="1" applyFont="1" applyBorder="1" applyAlignment="1">
      <alignment horizontal="center" vertical="center" textRotation="90"/>
    </xf>
    <xf numFmtId="9" fontId="14" fillId="0" borderId="62" xfId="0" applyNumberFormat="1" applyFont="1" applyBorder="1" applyAlignment="1">
      <alignment horizontal="center" vertical="center" textRotation="90"/>
    </xf>
    <xf numFmtId="9" fontId="14" fillId="0" borderId="141" xfId="0" applyNumberFormat="1" applyFont="1" applyBorder="1" applyAlignment="1">
      <alignment horizontal="center" vertical="center" textRotation="90"/>
    </xf>
    <xf numFmtId="0" fontId="3" fillId="10" borderId="243" xfId="0" applyFont="1" applyFill="1" applyBorder="1" applyAlignment="1">
      <alignment horizontal="center" vertical="center"/>
    </xf>
    <xf numFmtId="0" fontId="3" fillId="10" borderId="244" xfId="0" applyFont="1" applyFill="1" applyBorder="1" applyAlignment="1">
      <alignment horizontal="center" vertical="center"/>
    </xf>
    <xf numFmtId="0" fontId="3" fillId="7" borderId="246" xfId="0" applyFont="1" applyFill="1" applyBorder="1" applyAlignment="1">
      <alignment horizontal="center" vertical="center"/>
    </xf>
    <xf numFmtId="0" fontId="3" fillId="7" borderId="247" xfId="0" applyFont="1" applyFill="1" applyBorder="1" applyAlignment="1">
      <alignment horizontal="center" vertical="center"/>
    </xf>
    <xf numFmtId="0" fontId="3" fillId="8" borderId="250" xfId="0" applyFont="1" applyFill="1" applyBorder="1" applyAlignment="1">
      <alignment horizontal="center" vertical="center"/>
    </xf>
    <xf numFmtId="0" fontId="3" fillId="8" borderId="251" xfId="0" applyFont="1" applyFill="1" applyBorder="1" applyAlignment="1">
      <alignment horizontal="center" vertical="center"/>
    </xf>
    <xf numFmtId="0" fontId="14" fillId="0" borderId="248" xfId="0" applyFont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 vertical="center" textRotation="90" wrapText="1"/>
    </xf>
    <xf numFmtId="0" fontId="10" fillId="2" borderId="311" xfId="0" applyFont="1" applyFill="1" applyBorder="1" applyAlignment="1">
      <alignment horizontal="center" vertical="center" textRotation="90" wrapText="1"/>
    </xf>
    <xf numFmtId="0" fontId="10" fillId="2" borderId="310" xfId="0" applyFont="1" applyFill="1" applyBorder="1" applyAlignment="1">
      <alignment horizontal="center" vertical="center" textRotation="90" wrapText="1"/>
    </xf>
    <xf numFmtId="0" fontId="10" fillId="2" borderId="0" xfId="0" applyFont="1" applyFill="1" applyBorder="1" applyAlignment="1">
      <alignment horizontal="center" vertical="center" textRotation="90" wrapText="1"/>
    </xf>
    <xf numFmtId="0" fontId="10" fillId="2" borderId="0" xfId="0" applyFont="1" applyFill="1" applyAlignment="1">
      <alignment horizontal="center" vertical="center" textRotation="90" wrapText="1"/>
    </xf>
    <xf numFmtId="0" fontId="9" fillId="6" borderId="412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9" fillId="6" borderId="414" xfId="0" applyFont="1" applyFill="1" applyBorder="1" applyAlignment="1">
      <alignment horizontal="center" vertical="center"/>
    </xf>
    <xf numFmtId="0" fontId="9" fillId="6" borderId="162" xfId="0" applyFont="1" applyFill="1" applyBorder="1" applyAlignment="1">
      <alignment horizontal="center" vertical="center"/>
    </xf>
    <xf numFmtId="0" fontId="12" fillId="6" borderId="238" xfId="0" applyFont="1" applyFill="1" applyBorder="1" applyAlignment="1">
      <alignment horizontal="center" vertical="center"/>
    </xf>
    <xf numFmtId="0" fontId="12" fillId="6" borderId="237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6" borderId="162" xfId="0" applyFont="1" applyFill="1" applyBorder="1" applyAlignment="1">
      <alignment horizontal="center" vertical="center"/>
    </xf>
    <xf numFmtId="0" fontId="9" fillId="2" borderId="41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414" xfId="0" applyFont="1" applyFill="1" applyBorder="1" applyAlignment="1">
      <alignment horizontal="center" vertical="center"/>
    </xf>
    <xf numFmtId="0" fontId="9" fillId="2" borderId="162" xfId="0" applyFont="1" applyFill="1" applyBorder="1" applyAlignment="1">
      <alignment horizontal="center" vertical="center"/>
    </xf>
    <xf numFmtId="0" fontId="12" fillId="2" borderId="415" xfId="0" applyFont="1" applyFill="1" applyBorder="1" applyAlignment="1">
      <alignment horizontal="center" vertical="center"/>
    </xf>
    <xf numFmtId="0" fontId="12" fillId="2" borderId="416" xfId="0" applyFont="1" applyFill="1" applyBorder="1" applyAlignment="1">
      <alignment horizontal="center" vertical="center"/>
    </xf>
    <xf numFmtId="0" fontId="25" fillId="0" borderId="239" xfId="0" applyFont="1" applyBorder="1" applyAlignment="1">
      <alignment horizontal="center" vertical="center"/>
    </xf>
    <xf numFmtId="0" fontId="25" fillId="0" borderId="240" xfId="0" applyFont="1" applyBorder="1" applyAlignment="1">
      <alignment horizontal="center" vertical="center"/>
    </xf>
    <xf numFmtId="0" fontId="25" fillId="0" borderId="241" xfId="0" applyFont="1" applyBorder="1" applyAlignment="1">
      <alignment horizontal="center" vertical="center"/>
    </xf>
    <xf numFmtId="0" fontId="9" fillId="6" borderId="238" xfId="0" applyFont="1" applyFill="1" applyBorder="1" applyAlignment="1">
      <alignment horizontal="center" vertical="center"/>
    </xf>
    <xf numFmtId="0" fontId="12" fillId="6" borderId="220" xfId="0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220" xfId="0" applyFont="1" applyFill="1" applyBorder="1" applyAlignment="1">
      <alignment horizontal="center" vertical="center"/>
    </xf>
    <xf numFmtId="0" fontId="9" fillId="2" borderId="25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51" xfId="0" applyFont="1" applyFill="1" applyBorder="1" applyAlignment="1">
      <alignment horizontal="center" vertical="center" wrapText="1"/>
    </xf>
    <xf numFmtId="0" fontId="12" fillId="2" borderId="142" xfId="0" applyFont="1" applyFill="1" applyBorder="1" applyAlignment="1">
      <alignment horizontal="center" vertical="center" wrapText="1"/>
    </xf>
    <xf numFmtId="0" fontId="26" fillId="6" borderId="151" xfId="0" applyFont="1" applyFill="1" applyBorder="1" applyAlignment="1">
      <alignment horizontal="center" vertical="center"/>
    </xf>
    <xf numFmtId="0" fontId="26" fillId="6" borderId="0" xfId="0" applyFont="1" applyFill="1" applyBorder="1" applyAlignment="1">
      <alignment horizontal="center" vertical="center"/>
    </xf>
    <xf numFmtId="0" fontId="28" fillId="12" borderId="239" xfId="0" applyFont="1" applyFill="1" applyBorder="1" applyAlignment="1">
      <alignment horizontal="center" vertical="center"/>
    </xf>
    <xf numFmtId="0" fontId="28" fillId="12" borderId="240" xfId="0" applyFont="1" applyFill="1" applyBorder="1" applyAlignment="1">
      <alignment horizontal="center" vertical="center"/>
    </xf>
    <xf numFmtId="0" fontId="28" fillId="12" borderId="241" xfId="0" applyFont="1" applyFill="1" applyBorder="1" applyAlignment="1">
      <alignment horizontal="center" vertical="center"/>
    </xf>
    <xf numFmtId="0" fontId="29" fillId="12" borderId="239" xfId="0" applyFont="1" applyFill="1" applyBorder="1" applyAlignment="1">
      <alignment horizontal="center" vertical="center"/>
    </xf>
    <xf numFmtId="0" fontId="29" fillId="12" borderId="240" xfId="0" applyFont="1" applyFill="1" applyBorder="1" applyAlignment="1">
      <alignment horizontal="center" vertical="center"/>
    </xf>
    <xf numFmtId="0" fontId="29" fillId="12" borderId="241" xfId="0" applyFont="1" applyFill="1" applyBorder="1" applyAlignment="1">
      <alignment horizontal="center" vertical="center"/>
    </xf>
    <xf numFmtId="0" fontId="22" fillId="0" borderId="279" xfId="0" applyFont="1" applyBorder="1" applyAlignment="1">
      <alignment horizontal="center" vertical="center"/>
    </xf>
    <xf numFmtId="0" fontId="22" fillId="0" borderId="281" xfId="0" applyFont="1" applyBorder="1" applyAlignment="1">
      <alignment horizontal="center" vertical="center"/>
    </xf>
    <xf numFmtId="0" fontId="29" fillId="12" borderId="272" xfId="0" applyFont="1" applyFill="1" applyBorder="1" applyAlignment="1">
      <alignment horizontal="center" vertical="center"/>
    </xf>
    <xf numFmtId="0" fontId="29" fillId="12" borderId="261" xfId="0" applyFont="1" applyFill="1" applyBorder="1" applyAlignment="1">
      <alignment horizontal="center" vertical="center"/>
    </xf>
    <xf numFmtId="0" fontId="29" fillId="12" borderId="273" xfId="0" applyFont="1" applyFill="1" applyBorder="1" applyAlignment="1">
      <alignment horizontal="center" vertical="center"/>
    </xf>
    <xf numFmtId="0" fontId="14" fillId="0" borderId="272" xfId="0" applyFont="1" applyBorder="1" applyAlignment="1">
      <alignment horizontal="left" vertical="top" wrapText="1"/>
    </xf>
    <xf numFmtId="0" fontId="14" fillId="0" borderId="261" xfId="0" applyFont="1" applyBorder="1" applyAlignment="1">
      <alignment horizontal="left" vertical="top" wrapText="1"/>
    </xf>
    <xf numFmtId="0" fontId="14" fillId="0" borderId="273" xfId="0" applyFont="1" applyBorder="1" applyAlignment="1">
      <alignment horizontal="left" vertical="top" wrapText="1"/>
    </xf>
    <xf numFmtId="0" fontId="14" fillId="0" borderId="24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274" xfId="0" applyFont="1" applyBorder="1" applyAlignment="1">
      <alignment horizontal="left" vertical="top" wrapText="1"/>
    </xf>
    <xf numFmtId="0" fontId="14" fillId="0" borderId="259" xfId="0" applyFont="1" applyBorder="1" applyAlignment="1">
      <alignment horizontal="left" vertical="top" wrapText="1"/>
    </xf>
    <xf numFmtId="0" fontId="14" fillId="0" borderId="252" xfId="0" applyFont="1" applyBorder="1" applyAlignment="1">
      <alignment horizontal="left" vertical="top" wrapText="1"/>
    </xf>
    <xf numFmtId="0" fontId="14" fillId="0" borderId="275" xfId="0" applyFont="1" applyBorder="1" applyAlignment="1">
      <alignment horizontal="left" vertical="top" wrapText="1"/>
    </xf>
    <xf numFmtId="0" fontId="28" fillId="12" borderId="290" xfId="0" applyFont="1" applyFill="1" applyBorder="1" applyAlignment="1">
      <alignment horizontal="center" vertical="center" wrapText="1"/>
    </xf>
    <xf numFmtId="0" fontId="28" fillId="12" borderId="286" xfId="0" applyFont="1" applyFill="1" applyBorder="1" applyAlignment="1">
      <alignment horizontal="center" vertical="center" wrapText="1"/>
    </xf>
    <xf numFmtId="0" fontId="6" fillId="0" borderId="288" xfId="0" applyFont="1" applyBorder="1" applyAlignment="1">
      <alignment horizontal="left" vertical="center" wrapText="1"/>
    </xf>
    <xf numFmtId="0" fontId="6" fillId="0" borderId="273" xfId="0" applyFont="1" applyBorder="1" applyAlignment="1">
      <alignment horizontal="left" vertical="center" wrapText="1"/>
    </xf>
    <xf numFmtId="0" fontId="6" fillId="0" borderId="283" xfId="0" applyFont="1" applyBorder="1" applyAlignment="1">
      <alignment horizontal="left" vertical="center" wrapText="1"/>
    </xf>
    <xf numFmtId="0" fontId="6" fillId="0" borderId="284" xfId="0" applyFont="1" applyBorder="1" applyAlignment="1">
      <alignment horizontal="left" vertical="center" wrapText="1"/>
    </xf>
    <xf numFmtId="0" fontId="1" fillId="0" borderId="272" xfId="0" applyFont="1" applyBorder="1" applyAlignment="1">
      <alignment horizontal="left" vertical="top" wrapText="1"/>
    </xf>
    <xf numFmtId="0" fontId="1" fillId="0" borderId="261" xfId="0" applyFont="1" applyBorder="1" applyAlignment="1">
      <alignment horizontal="left" vertical="top" wrapText="1"/>
    </xf>
    <xf numFmtId="0" fontId="1" fillId="0" borderId="273" xfId="0" applyFont="1" applyBorder="1" applyAlignment="1">
      <alignment horizontal="left" vertical="top" wrapText="1"/>
    </xf>
    <xf numFmtId="0" fontId="1" fillId="0" borderId="24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74" xfId="0" applyFont="1" applyBorder="1" applyAlignment="1">
      <alignment horizontal="left" vertical="top" wrapText="1"/>
    </xf>
    <xf numFmtId="0" fontId="1" fillId="0" borderId="259" xfId="0" applyFont="1" applyBorder="1" applyAlignment="1">
      <alignment horizontal="left" vertical="top" wrapText="1"/>
    </xf>
    <xf numFmtId="0" fontId="1" fillId="0" borderId="252" xfId="0" applyFont="1" applyBorder="1" applyAlignment="1">
      <alignment horizontal="left" vertical="top" wrapText="1"/>
    </xf>
    <xf numFmtId="0" fontId="1" fillId="0" borderId="275" xfId="0" applyFont="1" applyBorder="1" applyAlignment="1">
      <alignment horizontal="left" vertical="top" wrapText="1"/>
    </xf>
    <xf numFmtId="0" fontId="22" fillId="0" borderId="287" xfId="0" applyFont="1" applyBorder="1" applyAlignment="1">
      <alignment horizontal="center" vertical="center"/>
    </xf>
    <xf numFmtId="0" fontId="22" fillId="0" borderId="285" xfId="0" applyFont="1" applyBorder="1" applyAlignment="1">
      <alignment horizontal="center" vertical="center"/>
    </xf>
    <xf numFmtId="0" fontId="6" fillId="0" borderId="288" xfId="0" applyFont="1" applyBorder="1" applyAlignment="1">
      <alignment horizontal="center" vertical="center" wrapText="1"/>
    </xf>
    <xf numFmtId="0" fontId="6" fillId="0" borderId="273" xfId="0" applyFont="1" applyBorder="1" applyAlignment="1">
      <alignment horizontal="center" vertical="center" wrapText="1"/>
    </xf>
    <xf numFmtId="0" fontId="6" fillId="0" borderId="282" xfId="0" applyFont="1" applyBorder="1" applyAlignment="1">
      <alignment horizontal="center" vertical="center" wrapText="1"/>
    </xf>
    <xf numFmtId="0" fontId="6" fillId="0" borderId="275" xfId="0" applyFont="1" applyBorder="1" applyAlignment="1">
      <alignment horizontal="center" vertical="center" wrapText="1"/>
    </xf>
    <xf numFmtId="0" fontId="22" fillId="0" borderId="276" xfId="0" applyFont="1" applyBorder="1" applyAlignment="1">
      <alignment horizontal="center" vertical="center"/>
    </xf>
    <xf numFmtId="0" fontId="6" fillId="0" borderId="277" xfId="0" applyFont="1" applyBorder="1" applyAlignment="1">
      <alignment horizontal="left" vertical="center" wrapText="1"/>
    </xf>
    <xf numFmtId="0" fontId="6" fillId="0" borderId="278" xfId="0" applyFont="1" applyBorder="1" applyAlignment="1">
      <alignment horizontal="left" vertical="center" wrapText="1"/>
    </xf>
    <xf numFmtId="0" fontId="6" fillId="0" borderId="280" xfId="0" applyFont="1" applyBorder="1" applyAlignment="1">
      <alignment horizontal="left" vertical="center" wrapText="1"/>
    </xf>
    <xf numFmtId="0" fontId="6" fillId="0" borderId="274" xfId="0" applyFont="1" applyBorder="1" applyAlignment="1">
      <alignment horizontal="left" vertical="center" wrapText="1"/>
    </xf>
    <xf numFmtId="0" fontId="6" fillId="0" borderId="282" xfId="0" applyFont="1" applyBorder="1" applyAlignment="1">
      <alignment horizontal="left" vertical="center" wrapText="1"/>
    </xf>
    <xf numFmtId="0" fontId="6" fillId="0" borderId="275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2" fillId="2" borderId="293" xfId="0" applyFont="1" applyFill="1" applyBorder="1" applyAlignment="1">
      <alignment horizontal="center" vertical="center" wrapText="1"/>
    </xf>
    <xf numFmtId="0" fontId="12" fillId="2" borderId="294" xfId="0" applyFont="1" applyFill="1" applyBorder="1" applyAlignment="1">
      <alignment horizontal="center" vertical="center" wrapText="1"/>
    </xf>
    <xf numFmtId="0" fontId="12" fillId="13" borderId="295" xfId="0" applyFont="1" applyFill="1" applyBorder="1" applyAlignment="1">
      <alignment horizontal="center" vertical="center" wrapText="1"/>
    </xf>
    <xf numFmtId="0" fontId="12" fillId="13" borderId="296" xfId="0" applyFont="1" applyFill="1" applyBorder="1" applyAlignment="1">
      <alignment horizontal="center" vertical="center" wrapText="1"/>
    </xf>
    <xf numFmtId="0" fontId="26" fillId="2" borderId="85" xfId="0" applyFont="1" applyFill="1" applyBorder="1" applyAlignment="1">
      <alignment horizontal="center" vertical="center"/>
    </xf>
    <xf numFmtId="0" fontId="26" fillId="2" borderId="64" xfId="0" applyFont="1" applyFill="1" applyBorder="1" applyAlignment="1">
      <alignment horizontal="center" vertical="center"/>
    </xf>
    <xf numFmtId="0" fontId="12" fillId="6" borderId="67" xfId="0" applyFont="1" applyFill="1" applyBorder="1" applyAlignment="1">
      <alignment horizontal="center" vertical="center" wrapText="1"/>
    </xf>
    <xf numFmtId="0" fontId="12" fillId="13" borderId="299" xfId="0" applyFont="1" applyFill="1" applyBorder="1" applyAlignment="1">
      <alignment horizontal="center" vertical="center" wrapText="1"/>
    </xf>
    <xf numFmtId="0" fontId="12" fillId="6" borderId="254" xfId="0" applyFont="1" applyFill="1" applyBorder="1" applyAlignment="1">
      <alignment horizontal="center" vertical="center" wrapText="1"/>
    </xf>
    <xf numFmtId="0" fontId="12" fillId="6" borderId="291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/>
    </xf>
    <xf numFmtId="0" fontId="12" fillId="2" borderId="298" xfId="0" applyFont="1" applyFill="1" applyBorder="1" applyAlignment="1">
      <alignment horizontal="center" vertical="center" wrapText="1"/>
    </xf>
    <xf numFmtId="0" fontId="12" fillId="2" borderId="292" xfId="0" applyFont="1" applyFill="1" applyBorder="1" applyAlignment="1">
      <alignment horizontal="center" vertical="center" wrapText="1"/>
    </xf>
    <xf numFmtId="0" fontId="28" fillId="12" borderId="272" xfId="0" applyFont="1" applyFill="1" applyBorder="1" applyAlignment="1">
      <alignment horizontal="center" vertical="center"/>
    </xf>
    <xf numFmtId="0" fontId="28" fillId="12" borderId="261" xfId="0" applyFont="1" applyFill="1" applyBorder="1" applyAlignment="1">
      <alignment horizontal="center" vertical="center"/>
    </xf>
    <xf numFmtId="0" fontId="28" fillId="12" borderId="273" xfId="0" applyFont="1" applyFill="1" applyBorder="1" applyAlignment="1">
      <alignment horizontal="center" vertical="center"/>
    </xf>
    <xf numFmtId="0" fontId="28" fillId="12" borderId="259" xfId="0" applyFont="1" applyFill="1" applyBorder="1" applyAlignment="1">
      <alignment horizontal="center" vertical="center"/>
    </xf>
    <xf numFmtId="0" fontId="28" fillId="12" borderId="252" xfId="0" applyFont="1" applyFill="1" applyBorder="1" applyAlignment="1">
      <alignment horizontal="center" vertical="center"/>
    </xf>
    <xf numFmtId="0" fontId="28" fillId="12" borderId="275" xfId="0" applyFont="1" applyFill="1" applyBorder="1" applyAlignment="1">
      <alignment horizontal="center" vertical="center"/>
    </xf>
    <xf numFmtId="0" fontId="6" fillId="0" borderId="280" xfId="0" applyFont="1" applyBorder="1" applyAlignment="1">
      <alignment horizontal="center" vertical="center" wrapText="1"/>
    </xf>
    <xf numFmtId="0" fontId="6" fillId="0" borderId="274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6" fillId="0" borderId="0" xfId="1" applyFont="1" applyAlignment="1">
      <alignment horizontal="center" vertical="top" wrapText="1"/>
    </xf>
    <xf numFmtId="0" fontId="2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2">
    <cellStyle name="Hipervínculo" xfId="1" builtinId="8"/>
    <cellStyle name="Normal" xfId="0" builtinId="0"/>
  </cellStyles>
  <dxfs count="23">
    <dxf>
      <font>
        <color theme="0"/>
      </font>
    </dxf>
    <dxf>
      <numFmt numFmtId="166" formatCode="&quot;Mínimo&quot;"/>
    </dxf>
    <dxf>
      <numFmt numFmtId="167" formatCode="&quot;Bajo&quot;"/>
    </dxf>
    <dxf>
      <numFmt numFmtId="168" formatCode="&quot;Medio&quot;"/>
    </dxf>
    <dxf>
      <numFmt numFmtId="169" formatCode="&quot;Alto&quot;"/>
    </dxf>
    <dxf>
      <numFmt numFmtId="170" formatCode="&quot;Muy alto&quot;"/>
    </dxf>
    <dxf>
      <numFmt numFmtId="171" formatCode="&quot;Corto plazo&quot;"/>
    </dxf>
    <dxf>
      <numFmt numFmtId="172" formatCode="&quot;Medio plazo&quot;"/>
    </dxf>
    <dxf>
      <numFmt numFmtId="173" formatCode="&quot;Largo plazo&quot;"/>
    </dxf>
    <dxf>
      <numFmt numFmtId="166" formatCode="&quot;Mínimo&quot;"/>
    </dxf>
    <dxf>
      <numFmt numFmtId="167" formatCode="&quot;Bajo&quot;"/>
    </dxf>
    <dxf>
      <numFmt numFmtId="168" formatCode="&quot;Medio&quot;"/>
    </dxf>
    <dxf>
      <numFmt numFmtId="169" formatCode="&quot;Alto&quot;"/>
    </dxf>
    <dxf>
      <numFmt numFmtId="170" formatCode="&quot;Muy alto&quot;"/>
    </dxf>
    <dxf>
      <numFmt numFmtId="171" formatCode="&quot;Corto plazo&quot;"/>
    </dxf>
    <dxf>
      <numFmt numFmtId="172" formatCode="&quot;Medio plazo&quot;"/>
    </dxf>
    <dxf>
      <numFmt numFmtId="173" formatCode="&quot;Largo plazo&quot;"/>
    </dxf>
    <dxf>
      <numFmt numFmtId="174" formatCode="&quot;No relevante&quot;"/>
      <fill>
        <patternFill>
          <bgColor theme="0" tint="-0.14996795556505021"/>
        </patternFill>
      </fill>
    </dxf>
    <dxf>
      <numFmt numFmtId="175" formatCode="&quot;Sujeto a más estudio&quot;"/>
      <fill>
        <patternFill>
          <bgColor rgb="FFFFFF99"/>
        </patternFill>
      </fill>
    </dxf>
    <dxf>
      <numFmt numFmtId="176" formatCode="&quot;Potencialmente material&quot;"/>
      <fill>
        <patternFill>
          <bgColor rgb="FFEEF16F"/>
        </patternFill>
      </fill>
    </dxf>
    <dxf>
      <numFmt numFmtId="174" formatCode="&quot;No relevante&quot;"/>
      <fill>
        <patternFill>
          <bgColor theme="0" tint="-0.14996795556505021"/>
        </patternFill>
      </fill>
    </dxf>
    <dxf>
      <numFmt numFmtId="175" formatCode="&quot;Sujeto a más estudio&quot;"/>
      <fill>
        <patternFill>
          <bgColor rgb="FFFFFF99"/>
        </patternFill>
      </fill>
    </dxf>
    <dxf>
      <numFmt numFmtId="176" formatCode="&quot;Potencialmente material&quot;"/>
      <fill>
        <patternFill>
          <bgColor rgb="FFEEF16F"/>
        </patternFill>
      </fill>
    </dxf>
  </dxfs>
  <tableStyles count="0" defaultTableStyle="TableStyleMedium2" defaultPivotStyle="PivotStyleLight16"/>
  <colors>
    <mruColors>
      <color rgb="FF256B8A"/>
      <color rgb="FF309970"/>
      <color rgb="FFFFFFFF"/>
      <color rgb="FFFFCC11"/>
      <color rgb="FFF9C227"/>
      <color rgb="FFFDD781"/>
      <color rgb="FFFA8612"/>
      <color rgb="FF19FFB2"/>
      <color rgb="FF00FAA7"/>
      <color rgb="FF3ED2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baseline="0">
                <a:solidFill>
                  <a:srgbClr val="309970"/>
                </a:solidFill>
                <a:latin typeface="Yu Gothic" panose="020B0400000000000000" pitchFamily="34" charset="-128"/>
                <a:ea typeface="Yu Gothic" panose="020B0400000000000000" pitchFamily="34" charset="-128"/>
                <a:cs typeface="+mn-cs"/>
              </a:defRPr>
            </a:pPr>
            <a:r>
              <a:rPr lang="es-ES" sz="1800" cap="small" baseline="0">
                <a:solidFill>
                  <a:srgbClr val="309970"/>
                </a:solidFill>
              </a:rPr>
              <a:t>Nuestros Stakeholders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rgbClr val="309970"/>
              </a:solidFill>
              <a:latin typeface="Yu Gothic" panose="020B0400000000000000" pitchFamily="34" charset="-128"/>
              <a:ea typeface="Yu Gothic" panose="020B0400000000000000" pitchFamily="34" charset="-128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spPr>
            <a:ln w="19050" cap="flat" cmpd="sng">
              <a:solidFill>
                <a:schemeClr val="bg1"/>
              </a:solidFill>
              <a:prstDash val="solid"/>
              <a:round/>
            </a:ln>
          </c:spPr>
          <c:dPt>
            <c:idx val="0"/>
            <c:bubble3D val="0"/>
            <c:spPr>
              <a:solidFill>
                <a:srgbClr val="256B8A"/>
              </a:solidFill>
              <a:ln w="19050" cap="flat" cmpd="sng">
                <a:solidFill>
                  <a:schemeClr val="bg1"/>
                </a:solidFill>
                <a:prstDash val="solid"/>
                <a:round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6C1-46EB-9C59-AF5BC6ED06F9}"/>
              </c:ext>
            </c:extLst>
          </c:dPt>
          <c:dPt>
            <c:idx val="1"/>
            <c:bubble3D val="0"/>
            <c:spPr>
              <a:solidFill>
                <a:srgbClr val="3496C2"/>
              </a:solidFill>
              <a:ln w="19050" cap="flat" cmpd="sng">
                <a:solidFill>
                  <a:schemeClr val="bg1"/>
                </a:solidFill>
                <a:prstDash val="solid"/>
                <a:round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6C1-46EB-9C59-AF5BC6ED06F9}"/>
              </c:ext>
            </c:extLst>
          </c:dPt>
          <c:dPt>
            <c:idx val="2"/>
            <c:bubble3D val="0"/>
            <c:spPr>
              <a:solidFill>
                <a:srgbClr val="80C0DC"/>
              </a:solidFill>
              <a:ln w="19050" cap="flat" cmpd="sng">
                <a:solidFill>
                  <a:schemeClr val="bg1"/>
                </a:solidFill>
                <a:prstDash val="solid"/>
                <a:round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6C1-46EB-9C59-AF5BC6ED06F9}"/>
              </c:ext>
            </c:extLst>
          </c:dPt>
          <c:dPt>
            <c:idx val="3"/>
            <c:bubble3D val="0"/>
            <c:spPr>
              <a:solidFill>
                <a:srgbClr val="BDDEED"/>
              </a:solidFill>
              <a:ln w="19050" cap="flat" cmpd="sng">
                <a:solidFill>
                  <a:schemeClr val="bg1"/>
                </a:solidFill>
                <a:prstDash val="solid"/>
                <a:round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6C1-46EB-9C59-AF5BC6ED06F9}"/>
              </c:ext>
            </c:extLst>
          </c:dPt>
          <c:dPt>
            <c:idx val="4"/>
            <c:bubble3D val="0"/>
            <c:spPr>
              <a:solidFill>
                <a:schemeClr val="bg1">
                  <a:lumMod val="75000"/>
                </a:schemeClr>
              </a:solidFill>
              <a:ln w="19050" cap="flat" cmpd="sng">
                <a:solidFill>
                  <a:schemeClr val="bg1"/>
                </a:solidFill>
                <a:prstDash val="solid"/>
                <a:round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6C1-46EB-9C59-AF5BC6ED06F9}"/>
              </c:ext>
            </c:extLst>
          </c:dPt>
          <c:dPt>
            <c:idx val="5"/>
            <c:bubble3D val="0"/>
            <c:spPr>
              <a:solidFill>
                <a:srgbClr val="309970"/>
              </a:solidFill>
              <a:ln w="19050" cap="flat" cmpd="sng">
                <a:solidFill>
                  <a:schemeClr val="bg1"/>
                </a:solidFill>
                <a:prstDash val="solid"/>
                <a:round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06C1-46EB-9C59-AF5BC6ED06F9}"/>
              </c:ext>
            </c:extLst>
          </c:dPt>
          <c:dPt>
            <c:idx val="6"/>
            <c:bubble3D val="0"/>
            <c:spPr>
              <a:solidFill>
                <a:srgbClr val="67CFA7"/>
              </a:solidFill>
              <a:ln w="19050" cap="flat" cmpd="sng">
                <a:solidFill>
                  <a:schemeClr val="bg1"/>
                </a:solidFill>
                <a:prstDash val="solid"/>
                <a:round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06C1-46EB-9C59-AF5BC6ED06F9}"/>
              </c:ext>
            </c:extLst>
          </c:dPt>
          <c:dPt>
            <c:idx val="7"/>
            <c:bubble3D val="0"/>
            <c:spPr>
              <a:solidFill>
                <a:srgbClr val="B9E9D7"/>
              </a:solidFill>
              <a:ln w="19050" cap="flat" cmpd="sng">
                <a:solidFill>
                  <a:schemeClr val="bg1"/>
                </a:solidFill>
                <a:prstDash val="solid"/>
                <a:round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06C1-46EB-9C59-AF5BC6ED06F9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ln w="3175" cmpd="sng">
                        <a:solidFill>
                          <a:schemeClr val="accent3">
                            <a:lumMod val="75000"/>
                            <a:alpha val="50000"/>
                          </a:schemeClr>
                        </a:solidFill>
                        <a:prstDash val="solid"/>
                      </a:ln>
                      <a:solidFill>
                        <a:schemeClr val="bg1">
                          <a:lumMod val="50000"/>
                        </a:schemeClr>
                      </a:solidFill>
                      <a:latin typeface="Yu Gothic" panose="020B0400000000000000" pitchFamily="34" charset="-128"/>
                      <a:ea typeface="Yu Gothic" panose="020B0400000000000000" pitchFamily="34" charset="-128"/>
                      <a:cs typeface="+mn-cs"/>
                    </a:defRPr>
                  </a:pPr>
                  <a:endParaRPr lang="es-ES"/>
                </a:p>
              </c:txPr>
              <c:dLblPos val="outEnd"/>
              <c:showLegendKey val="1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6C1-46EB-9C59-AF5BC6ED06F9}"/>
                </c:ext>
              </c:extLst>
            </c:dLbl>
            <c:dLbl>
              <c:idx val="1"/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spc="0" baseline="0">
                        <a:ln w="3175" cmpd="sng">
                          <a:solidFill>
                            <a:schemeClr val="accent3">
                              <a:lumMod val="75000"/>
                              <a:alpha val="50000"/>
                            </a:schemeClr>
                          </a:solidFill>
                          <a:prstDash val="solid"/>
                        </a:ln>
                        <a:solidFill>
                          <a:schemeClr val="bg1">
                            <a:lumMod val="50000"/>
                          </a:schemeClr>
                        </a:solidFill>
                        <a:latin typeface="Yu Gothic" panose="020B0400000000000000" pitchFamily="34" charset="-128"/>
                        <a:ea typeface="Yu Gothic" panose="020B0400000000000000" pitchFamily="34" charset="-128"/>
                        <a:cs typeface="+mn-cs"/>
                      </a:defRPr>
                    </a:pPr>
                    <a:fld id="{171B8EC0-BF91-4D5B-8D78-606BA19C4917}" type="PERCENTAGE">
                      <a:rPr lang="en-US">
                        <a:ln w="3175" cmpd="sng">
                          <a:solidFill>
                            <a:schemeClr val="accent3">
                              <a:lumMod val="75000"/>
                              <a:alpha val="50000"/>
                            </a:schemeClr>
                          </a:solidFill>
                          <a:prstDash val="solid"/>
                        </a:ln>
                        <a:solidFill>
                          <a:schemeClr val="bg1">
                            <a:lumMod val="50000"/>
                          </a:schemeClr>
                        </a:solidFill>
                      </a:rPr>
                      <a:pPr>
                        <a:defRPr sz="1200">
                          <a:ln w="3175" cmpd="sng">
                            <a:solidFill>
                              <a:schemeClr val="accent3">
                                <a:lumMod val="75000"/>
                                <a:alpha val="50000"/>
                              </a:schemeClr>
                            </a:solidFill>
                            <a:prstDash val="solid"/>
                          </a:ln>
                          <a:solidFill>
                            <a:schemeClr val="bg1">
                              <a:lumMod val="50000"/>
                            </a:schemeClr>
                          </a:solidFill>
                        </a:defRPr>
                      </a:pPr>
                      <a:t>[PORCENTAJE]</a:t>
                    </a:fld>
                    <a:endParaRPr lang="es-E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ln w="3175" cmpd="sng">
                        <a:solidFill>
                          <a:schemeClr val="accent3">
                            <a:lumMod val="75000"/>
                            <a:alpha val="50000"/>
                          </a:schemeClr>
                        </a:solidFill>
                        <a:prstDash val="solid"/>
                      </a:ln>
                      <a:solidFill>
                        <a:schemeClr val="bg1">
                          <a:lumMod val="50000"/>
                        </a:schemeClr>
                      </a:solidFill>
                      <a:latin typeface="Yu Gothic" panose="020B0400000000000000" pitchFamily="34" charset="-128"/>
                      <a:ea typeface="Yu Gothic" panose="020B0400000000000000" pitchFamily="34" charset="-128"/>
                      <a:cs typeface="+mn-cs"/>
                    </a:defRPr>
                  </a:pPr>
                  <a:endParaRPr lang="es-ES"/>
                </a:p>
              </c:txPr>
              <c:dLblPos val="outEnd"/>
              <c:showLegendKey val="1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06C1-46EB-9C59-AF5BC6ED06F9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ln w="3175" cmpd="sng">
                        <a:solidFill>
                          <a:schemeClr val="accent3">
                            <a:lumMod val="75000"/>
                            <a:alpha val="50000"/>
                          </a:schemeClr>
                        </a:solidFill>
                        <a:prstDash val="solid"/>
                      </a:ln>
                      <a:solidFill>
                        <a:schemeClr val="bg1">
                          <a:lumMod val="50000"/>
                        </a:schemeClr>
                      </a:solidFill>
                      <a:latin typeface="Yu Gothic" panose="020B0400000000000000" pitchFamily="34" charset="-128"/>
                      <a:ea typeface="Yu Gothic" panose="020B0400000000000000" pitchFamily="34" charset="-128"/>
                      <a:cs typeface="+mn-cs"/>
                    </a:defRPr>
                  </a:pPr>
                  <a:endParaRPr lang="es-ES"/>
                </a:p>
              </c:txPr>
              <c:dLblPos val="outEnd"/>
              <c:showLegendKey val="1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6C1-46EB-9C59-AF5BC6ED06F9}"/>
                </c:ext>
              </c:extLst>
            </c:dLbl>
            <c:dLbl>
              <c:idx val="3"/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spc="0" baseline="0">
                        <a:ln w="3175" cmpd="sng">
                          <a:solidFill>
                            <a:schemeClr val="accent3">
                              <a:lumMod val="75000"/>
                              <a:alpha val="50000"/>
                            </a:schemeClr>
                          </a:solidFill>
                          <a:prstDash val="solid"/>
                        </a:ln>
                        <a:solidFill>
                          <a:schemeClr val="bg1">
                            <a:lumMod val="50000"/>
                          </a:schemeClr>
                        </a:solidFill>
                        <a:latin typeface="Yu Gothic" panose="020B0400000000000000" pitchFamily="34" charset="-128"/>
                        <a:ea typeface="Yu Gothic" panose="020B0400000000000000" pitchFamily="34" charset="-128"/>
                        <a:cs typeface="+mn-cs"/>
                      </a:defRPr>
                    </a:pPr>
                    <a:fld id="{E06DC1DD-B4F6-4DC5-8D27-93A939C79526}" type="PERCENTAGE">
                      <a:rPr lang="en-US">
                        <a:ln w="3175" cmpd="sng">
                          <a:solidFill>
                            <a:schemeClr val="accent3">
                              <a:lumMod val="75000"/>
                              <a:alpha val="50000"/>
                            </a:schemeClr>
                          </a:solidFill>
                          <a:prstDash val="solid"/>
                        </a:ln>
                        <a:solidFill>
                          <a:schemeClr val="bg1">
                            <a:lumMod val="50000"/>
                          </a:schemeClr>
                        </a:solidFill>
                      </a:rPr>
                      <a:pPr>
                        <a:defRPr sz="1200">
                          <a:ln w="3175" cmpd="sng">
                            <a:solidFill>
                              <a:schemeClr val="accent3">
                                <a:lumMod val="75000"/>
                                <a:alpha val="50000"/>
                              </a:schemeClr>
                            </a:solidFill>
                            <a:prstDash val="solid"/>
                          </a:ln>
                          <a:solidFill>
                            <a:schemeClr val="bg1">
                              <a:lumMod val="50000"/>
                            </a:schemeClr>
                          </a:solidFill>
                        </a:defRPr>
                      </a:pPr>
                      <a:t>[PORCENTAJE]</a:t>
                    </a:fld>
                    <a:endParaRPr lang="es-E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ln w="3175" cmpd="sng">
                        <a:solidFill>
                          <a:schemeClr val="accent3">
                            <a:lumMod val="75000"/>
                            <a:alpha val="50000"/>
                          </a:schemeClr>
                        </a:solidFill>
                        <a:prstDash val="solid"/>
                      </a:ln>
                      <a:solidFill>
                        <a:schemeClr val="bg1">
                          <a:lumMod val="50000"/>
                        </a:schemeClr>
                      </a:solidFill>
                      <a:latin typeface="Yu Gothic" panose="020B0400000000000000" pitchFamily="34" charset="-128"/>
                      <a:ea typeface="Yu Gothic" panose="020B0400000000000000" pitchFamily="34" charset="-128"/>
                      <a:cs typeface="+mn-cs"/>
                    </a:defRPr>
                  </a:pPr>
                  <a:endParaRPr lang="es-ES"/>
                </a:p>
              </c:txPr>
              <c:dLblPos val="outEnd"/>
              <c:showLegendKey val="1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06C1-46EB-9C59-AF5BC6ED06F9}"/>
                </c:ext>
              </c:extLst>
            </c:dLbl>
            <c:dLbl>
              <c:idx val="4"/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spc="0" baseline="0">
                        <a:ln w="3175" cmpd="sng">
                          <a:solidFill>
                            <a:schemeClr val="accent3">
                              <a:lumMod val="75000"/>
                              <a:alpha val="50000"/>
                            </a:schemeClr>
                          </a:solidFill>
                          <a:prstDash val="solid"/>
                        </a:ln>
                        <a:solidFill>
                          <a:schemeClr val="bg1">
                            <a:lumMod val="50000"/>
                          </a:schemeClr>
                        </a:solidFill>
                        <a:latin typeface="Yu Gothic" panose="020B0400000000000000" pitchFamily="34" charset="-128"/>
                        <a:ea typeface="Yu Gothic" panose="020B0400000000000000" pitchFamily="34" charset="-128"/>
                        <a:cs typeface="+mn-cs"/>
                      </a:defRPr>
                    </a:pPr>
                    <a:fld id="{557D80BB-7EC9-48CA-93F4-9139109100C3}" type="PERCENTAGE">
                      <a:rPr lang="en-US">
                        <a:ln w="3175" cmpd="sng">
                          <a:solidFill>
                            <a:schemeClr val="accent3">
                              <a:lumMod val="75000"/>
                              <a:alpha val="50000"/>
                            </a:schemeClr>
                          </a:solidFill>
                          <a:prstDash val="solid"/>
                        </a:ln>
                        <a:solidFill>
                          <a:schemeClr val="bg1">
                            <a:lumMod val="50000"/>
                          </a:schemeClr>
                        </a:solidFill>
                      </a:rPr>
                      <a:pPr>
                        <a:defRPr sz="1200">
                          <a:ln w="3175" cmpd="sng">
                            <a:solidFill>
                              <a:schemeClr val="accent3">
                                <a:lumMod val="75000"/>
                                <a:alpha val="50000"/>
                              </a:schemeClr>
                            </a:solidFill>
                            <a:prstDash val="solid"/>
                          </a:ln>
                          <a:solidFill>
                            <a:schemeClr val="bg1">
                              <a:lumMod val="50000"/>
                            </a:schemeClr>
                          </a:solidFill>
                        </a:defRPr>
                      </a:pPr>
                      <a:t>[PORCENTAJE]</a:t>
                    </a:fld>
                    <a:endParaRPr lang="es-E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ln w="3175" cmpd="sng">
                        <a:solidFill>
                          <a:schemeClr val="accent3">
                            <a:lumMod val="75000"/>
                            <a:alpha val="50000"/>
                          </a:schemeClr>
                        </a:solidFill>
                        <a:prstDash val="solid"/>
                      </a:ln>
                      <a:solidFill>
                        <a:schemeClr val="bg1">
                          <a:lumMod val="50000"/>
                        </a:schemeClr>
                      </a:solidFill>
                      <a:latin typeface="Yu Gothic" panose="020B0400000000000000" pitchFamily="34" charset="-128"/>
                      <a:ea typeface="Yu Gothic" panose="020B0400000000000000" pitchFamily="34" charset="-128"/>
                      <a:cs typeface="+mn-cs"/>
                    </a:defRPr>
                  </a:pPr>
                  <a:endParaRPr lang="es-ES"/>
                </a:p>
              </c:txPr>
              <c:dLblPos val="outEnd"/>
              <c:showLegendKey val="1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06C1-46EB-9C59-AF5BC6ED06F9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ln w="3175" cmpd="sng">
                        <a:solidFill>
                          <a:schemeClr val="accent3">
                            <a:lumMod val="75000"/>
                            <a:alpha val="50000"/>
                          </a:schemeClr>
                        </a:solidFill>
                        <a:prstDash val="solid"/>
                      </a:ln>
                      <a:solidFill>
                        <a:schemeClr val="bg1">
                          <a:lumMod val="50000"/>
                        </a:schemeClr>
                      </a:solidFill>
                      <a:latin typeface="Yu Gothic" panose="020B0400000000000000" pitchFamily="34" charset="-128"/>
                      <a:ea typeface="Yu Gothic" panose="020B0400000000000000" pitchFamily="34" charset="-128"/>
                      <a:cs typeface="+mn-cs"/>
                    </a:defRPr>
                  </a:pPr>
                  <a:endParaRPr lang="es-ES"/>
                </a:p>
              </c:txPr>
              <c:dLblPos val="outEnd"/>
              <c:showLegendKey val="1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6C1-46EB-9C59-AF5BC6ED06F9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ln w="3175" cmpd="sng">
                        <a:solidFill>
                          <a:schemeClr val="accent3">
                            <a:lumMod val="75000"/>
                            <a:alpha val="50000"/>
                          </a:schemeClr>
                        </a:solidFill>
                        <a:prstDash val="solid"/>
                      </a:ln>
                      <a:solidFill>
                        <a:schemeClr val="bg1">
                          <a:lumMod val="50000"/>
                        </a:schemeClr>
                      </a:solidFill>
                      <a:latin typeface="Yu Gothic" panose="020B0400000000000000" pitchFamily="34" charset="-128"/>
                      <a:ea typeface="Yu Gothic" panose="020B0400000000000000" pitchFamily="34" charset="-128"/>
                      <a:cs typeface="+mn-cs"/>
                    </a:defRPr>
                  </a:pPr>
                  <a:endParaRPr lang="es-ES"/>
                </a:p>
              </c:txPr>
              <c:dLblPos val="outEnd"/>
              <c:showLegendKey val="1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6C1-46EB-9C59-AF5BC6ED06F9}"/>
                </c:ext>
              </c:extLst>
            </c:dLbl>
            <c:dLbl>
              <c:idx val="7"/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spc="0" baseline="0">
                        <a:ln w="3175" cmpd="sng">
                          <a:solidFill>
                            <a:schemeClr val="accent3">
                              <a:lumMod val="75000"/>
                              <a:alpha val="50000"/>
                            </a:schemeClr>
                          </a:solidFill>
                          <a:prstDash val="solid"/>
                        </a:ln>
                        <a:solidFill>
                          <a:schemeClr val="bg1">
                            <a:lumMod val="50000"/>
                          </a:schemeClr>
                        </a:solidFill>
                        <a:latin typeface="Yu Gothic" panose="020B0400000000000000" pitchFamily="34" charset="-128"/>
                        <a:ea typeface="Yu Gothic" panose="020B0400000000000000" pitchFamily="34" charset="-128"/>
                        <a:cs typeface="+mn-cs"/>
                      </a:defRPr>
                    </a:pPr>
                    <a:fld id="{60F0D075-ED74-448E-AE86-B27AA446678B}" type="PERCENTAGE">
                      <a:rPr lang="en-US">
                        <a:ln w="3175" cmpd="sng">
                          <a:solidFill>
                            <a:schemeClr val="accent3">
                              <a:lumMod val="75000"/>
                              <a:alpha val="50000"/>
                            </a:schemeClr>
                          </a:solidFill>
                          <a:prstDash val="solid"/>
                        </a:ln>
                        <a:solidFill>
                          <a:schemeClr val="bg1">
                            <a:lumMod val="50000"/>
                          </a:schemeClr>
                        </a:solidFill>
                      </a:rPr>
                      <a:pPr>
                        <a:defRPr sz="1200">
                          <a:ln w="3175" cmpd="sng">
                            <a:solidFill>
                              <a:schemeClr val="accent3">
                                <a:lumMod val="75000"/>
                                <a:alpha val="50000"/>
                              </a:schemeClr>
                            </a:solidFill>
                            <a:prstDash val="solid"/>
                          </a:ln>
                          <a:solidFill>
                            <a:schemeClr val="bg1">
                              <a:lumMod val="50000"/>
                            </a:schemeClr>
                          </a:solidFill>
                        </a:defRPr>
                      </a:pPr>
                      <a:t>[PORCENTAJE]</a:t>
                    </a:fld>
                    <a:endParaRPr lang="es-E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ln w="3175" cmpd="sng">
                        <a:solidFill>
                          <a:schemeClr val="accent3">
                            <a:lumMod val="75000"/>
                            <a:alpha val="50000"/>
                          </a:schemeClr>
                        </a:solidFill>
                        <a:prstDash val="solid"/>
                      </a:ln>
                      <a:solidFill>
                        <a:schemeClr val="bg1">
                          <a:lumMod val="50000"/>
                        </a:schemeClr>
                      </a:solidFill>
                      <a:latin typeface="Yu Gothic" panose="020B0400000000000000" pitchFamily="34" charset="-128"/>
                      <a:ea typeface="Yu Gothic" panose="020B0400000000000000" pitchFamily="34" charset="-128"/>
                      <a:cs typeface="+mn-cs"/>
                    </a:defRPr>
                  </a:pPr>
                  <a:endParaRPr lang="es-ES"/>
                </a:p>
              </c:txPr>
              <c:dLblPos val="outEnd"/>
              <c:showLegendKey val="1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06C1-46EB-9C59-AF5BC6ED06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spc="0" baseline="0">
                    <a:ln w="3175" cmpd="sng">
                      <a:solidFill>
                        <a:schemeClr val="accent3">
                          <a:lumMod val="75000"/>
                          <a:alpha val="50000"/>
                        </a:schemeClr>
                      </a:solidFill>
                      <a:prstDash val="solid"/>
                    </a:ln>
                    <a:solidFill>
                      <a:schemeClr val="bg1">
                        <a:lumMod val="50000"/>
                      </a:schemeClr>
                    </a:solidFill>
                    <a:latin typeface="Yu Gothic" panose="020B0400000000000000" pitchFamily="34" charset="-128"/>
                    <a:ea typeface="Yu Gothic" panose="020B0400000000000000" pitchFamily="34" charset="-128"/>
                    <a:cs typeface="+mn-cs"/>
                  </a:defRPr>
                </a:pPr>
                <a:endParaRPr lang="es-ES"/>
              </a:p>
            </c:txPr>
            <c:dLblPos val="outEnd"/>
            <c:showLegendKey val="1"/>
            <c:showVal val="0"/>
            <c:showCatName val="0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'[1]Nuestros Stakeholders'!$D$4:$D$11</c:f>
              <c:strCache>
                <c:ptCount val="8"/>
                <c:pt idx="0">
                  <c:v>Inversores</c:v>
                </c:pt>
                <c:pt idx="1">
                  <c:v>Socios</c:v>
                </c:pt>
                <c:pt idx="2">
                  <c:v>Gobierno y autoridades</c:v>
                </c:pt>
                <c:pt idx="3">
                  <c:v>Proveedores</c:v>
                </c:pt>
                <c:pt idx="4">
                  <c:v>Empleados</c:v>
                </c:pt>
                <c:pt idx="5">
                  <c:v>Grupos ecologistas</c:v>
                </c:pt>
                <c:pt idx="6">
                  <c:v>Clientes</c:v>
                </c:pt>
                <c:pt idx="7">
                  <c:v>Comunidades locales</c:v>
                </c:pt>
              </c:strCache>
            </c:strRef>
          </c:cat>
          <c:val>
            <c:numRef>
              <c:f>'[1]Nuestros Stakeholders'!$E$4:$E$11</c:f>
              <c:numCache>
                <c:formatCode>General</c:formatCode>
                <c:ptCount val="8"/>
                <c:pt idx="0">
                  <c:v>0.19</c:v>
                </c:pt>
                <c:pt idx="1">
                  <c:v>0.16</c:v>
                </c:pt>
                <c:pt idx="2">
                  <c:v>0.13</c:v>
                </c:pt>
                <c:pt idx="3">
                  <c:v>0.09</c:v>
                </c:pt>
                <c:pt idx="4">
                  <c:v>0.08</c:v>
                </c:pt>
                <c:pt idx="5">
                  <c:v>0.15</c:v>
                </c:pt>
                <c:pt idx="6">
                  <c:v>0.12</c:v>
                </c:pt>
                <c:pt idx="7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6C1-46EB-9C59-AF5BC6ED06F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3809376769080331E-2"/>
          <c:y val="0.87889326992643646"/>
          <c:w val="0.92806752097164324"/>
          <c:h val="0.107419979207634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Yu Gothic" panose="020B0400000000000000" pitchFamily="34" charset="-128"/>
              <a:ea typeface="Yu Gothic" panose="020B0400000000000000" pitchFamily="34" charset="-128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57150" cap="flat" cmpd="sng" algn="ctr">
      <a:solidFill>
        <a:srgbClr val="309970"/>
      </a:solidFill>
      <a:round/>
    </a:ln>
    <a:effectLst/>
  </c:spPr>
  <c:txPr>
    <a:bodyPr/>
    <a:lstStyle/>
    <a:p>
      <a:pPr>
        <a:defRPr sz="1000">
          <a:latin typeface="Yu Gothic" panose="020B0400000000000000" pitchFamily="34" charset="-128"/>
          <a:ea typeface="Yu Gothic" panose="020B0400000000000000" pitchFamily="34" charset="-128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4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Yu Gothic" panose="020B0400000000000000" pitchFamily="34" charset="-128"/>
                <a:ea typeface="Yu Gothic" panose="020B0400000000000000" pitchFamily="34" charset="-128"/>
                <a:cs typeface="+mn-cs"/>
              </a:defRPr>
            </a:pPr>
            <a:r>
              <a:rPr lang="en-US" sz="4000" b="1"/>
              <a:t>Matriz de Doble Materialidad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Yu Gothic" panose="020B0400000000000000" pitchFamily="34" charset="-128"/>
              <a:ea typeface="Yu Gothic" panose="020B0400000000000000" pitchFamily="34" charset="-128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7471213968459233E-2"/>
          <c:y val="8.9749658898212778E-2"/>
          <c:w val="0.94311506031490422"/>
          <c:h val="0.844768926258469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'5. Representación Gráfica'!$V$1:$V$84</c:f>
              <c:strCache>
                <c:ptCount val="84"/>
                <c:pt idx="0">
                  <c:v>-0,25</c:v>
                </c:pt>
                <c:pt idx="1">
                  <c:v>0,25</c:v>
                </c:pt>
                <c:pt idx="2">
                  <c:v>-0,30</c:v>
                </c:pt>
                <c:pt idx="3">
                  <c:v>0,29</c:v>
                </c:pt>
                <c:pt idx="4">
                  <c:v>-0,30</c:v>
                </c:pt>
                <c:pt idx="5">
                  <c:v>0,25</c:v>
                </c:pt>
                <c:pt idx="6">
                  <c:v>0,29</c:v>
                </c:pt>
                <c:pt idx="7">
                  <c:v>0,29</c:v>
                </c:pt>
                <c:pt idx="8">
                  <c:v>-0,25</c:v>
                </c:pt>
                <c:pt idx="9">
                  <c:v>0,29</c:v>
                </c:pt>
                <c:pt idx="10">
                  <c:v>0,25</c:v>
                </c:pt>
                <c:pt idx="11">
                  <c:v>0,29</c:v>
                </c:pt>
                <c:pt idx="12">
                  <c:v>-0,30</c:v>
                </c:pt>
                <c:pt idx="13">
                  <c:v>0,25</c:v>
                </c:pt>
                <c:pt idx="14">
                  <c:v>0,29</c:v>
                </c:pt>
                <c:pt idx="15">
                  <c:v>0,29</c:v>
                </c:pt>
                <c:pt idx="16">
                  <c:v>-0,25</c:v>
                </c:pt>
                <c:pt idx="17">
                  <c:v>0,29</c:v>
                </c:pt>
                <c:pt idx="18">
                  <c:v>0,25</c:v>
                </c:pt>
                <c:pt idx="19">
                  <c:v>0,29</c:v>
                </c:pt>
                <c:pt idx="20">
                  <c:v>-0,30</c:v>
                </c:pt>
                <c:pt idx="21">
                  <c:v>0,25</c:v>
                </c:pt>
                <c:pt idx="22">
                  <c:v>0,29</c:v>
                </c:pt>
                <c:pt idx="23">
                  <c:v>0,29</c:v>
                </c:pt>
                <c:pt idx="24">
                  <c:v>-0,25</c:v>
                </c:pt>
                <c:pt idx="25">
                  <c:v>0,29</c:v>
                </c:pt>
                <c:pt idx="26">
                  <c:v>0,25</c:v>
                </c:pt>
                <c:pt idx="27">
                  <c:v>0,29</c:v>
                </c:pt>
                <c:pt idx="28">
                  <c:v>-0,30</c:v>
                </c:pt>
                <c:pt idx="29">
                  <c:v>0,25</c:v>
                </c:pt>
                <c:pt idx="30">
                  <c:v>0,29</c:v>
                </c:pt>
                <c:pt idx="31">
                  <c:v>0,29</c:v>
                </c:pt>
                <c:pt idx="32">
                  <c:v>-0,25</c:v>
                </c:pt>
                <c:pt idx="33">
                  <c:v>0,29</c:v>
                </c:pt>
                <c:pt idx="34">
                  <c:v>0,25</c:v>
                </c:pt>
                <c:pt idx="35">
                  <c:v>0,29</c:v>
                </c:pt>
                <c:pt idx="36">
                  <c:v>-0,30</c:v>
                </c:pt>
                <c:pt idx="37">
                  <c:v>0,25</c:v>
                </c:pt>
                <c:pt idx="38">
                  <c:v>0,29</c:v>
                </c:pt>
                <c:pt idx="39">
                  <c:v>0,29</c:v>
                </c:pt>
                <c:pt idx="40">
                  <c:v>0,30</c:v>
                </c:pt>
                <c:pt idx="41">
                  <c:v>0,30</c:v>
                </c:pt>
                <c:pt idx="42">
                  <c:v>0,30</c:v>
                </c:pt>
                <c:pt idx="43">
                  <c:v>0,30</c:v>
                </c:pt>
                <c:pt idx="44">
                  <c:v>0,30</c:v>
                </c:pt>
                <c:pt idx="45">
                  <c:v>0,30</c:v>
                </c:pt>
                <c:pt idx="46">
                  <c:v>0,30</c:v>
                </c:pt>
                <c:pt idx="47">
                  <c:v>0,30</c:v>
                </c:pt>
                <c:pt idx="48">
                  <c:v>0,30</c:v>
                </c:pt>
                <c:pt idx="49">
                  <c:v>0,30</c:v>
                </c:pt>
                <c:pt idx="50">
                  <c:v>0,30</c:v>
                </c:pt>
                <c:pt idx="51">
                  <c:v>0,29</c:v>
                </c:pt>
                <c:pt idx="52">
                  <c:v>0,30</c:v>
                </c:pt>
                <c:pt idx="53">
                  <c:v>0,30</c:v>
                </c:pt>
                <c:pt idx="54">
                  <c:v>0,30</c:v>
                </c:pt>
                <c:pt idx="55">
                  <c:v>0,30</c:v>
                </c:pt>
                <c:pt idx="56">
                  <c:v>0,30</c:v>
                </c:pt>
                <c:pt idx="57">
                  <c:v>0,30</c:v>
                </c:pt>
                <c:pt idx="58">
                  <c:v>0,30</c:v>
                </c:pt>
                <c:pt idx="59">
                  <c:v>0,30</c:v>
                </c:pt>
                <c:pt idx="60">
                  <c:v>0,30</c:v>
                </c:pt>
                <c:pt idx="61">
                  <c:v>0,30</c:v>
                </c:pt>
                <c:pt idx="62">
                  <c:v>0,30</c:v>
                </c:pt>
                <c:pt idx="63">
                  <c:v>0,30</c:v>
                </c:pt>
                <c:pt idx="64">
                  <c:v>0,30</c:v>
                </c:pt>
                <c:pt idx="65">
                  <c:v>0,30</c:v>
                </c:pt>
                <c:pt idx="66">
                  <c:v>0,30</c:v>
                </c:pt>
                <c:pt idx="67">
                  <c:v>0,30</c:v>
                </c:pt>
                <c:pt idx="68">
                  <c:v>0,30</c:v>
                </c:pt>
                <c:pt idx="69">
                  <c:v>0,29</c:v>
                </c:pt>
                <c:pt idx="70">
                  <c:v>0,29</c:v>
                </c:pt>
                <c:pt idx="71">
                  <c:v>0,29</c:v>
                </c:pt>
                <c:pt idx="72">
                  <c:v>0,29</c:v>
                </c:pt>
                <c:pt idx="73">
                  <c:v>0,29</c:v>
                </c:pt>
                <c:pt idx="74">
                  <c:v>0,29</c:v>
                </c:pt>
                <c:pt idx="75">
                  <c:v>0,29</c:v>
                </c:pt>
                <c:pt idx="76">
                  <c:v>0,29</c:v>
                </c:pt>
                <c:pt idx="77">
                  <c:v>0,29</c:v>
                </c:pt>
                <c:pt idx="78">
                  <c:v>0,29</c:v>
                </c:pt>
                <c:pt idx="79">
                  <c:v>0,29</c:v>
                </c:pt>
                <c:pt idx="80">
                  <c:v>0,29</c:v>
                </c:pt>
                <c:pt idx="81">
                  <c:v>0,29</c:v>
                </c:pt>
                <c:pt idx="82">
                  <c:v>0,29</c:v>
                </c:pt>
                <c:pt idx="83">
                  <c:v>0,29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248C76"/>
              </a:solidFill>
              <a:ln w="9525">
                <a:solidFill>
                  <a:srgbClr val="248C76"/>
                </a:solidFill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6E2-4670-9F79-41E2138C7F9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6E2-4670-9F79-41E2138C7F9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A18854A-FA2F-4B6B-8B72-CF60E474D07D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E6E2-4670-9F79-41E2138C7F9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3AA252A-6BF4-4DB0-8472-CF1CB6E28588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E6E2-4670-9F79-41E2138C7F9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AA1B303-4C69-41D3-BCF9-1CED48611E84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E6E2-4670-9F79-41E2138C7F9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6E2-4670-9F79-41E2138C7F9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6E2-4670-9F79-41E2138C7F9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3CE8D7C-7ED7-42E8-B251-B3508336A382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E6E2-4670-9F79-41E2138C7F9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1EFF094-C718-4171-976C-02DAFCAC2B08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E6E2-4670-9F79-41E2138C7F9A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6E2-4670-9F79-41E2138C7F9A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6E2-4670-9F79-41E2138C7F9A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6E2-4670-9F79-41E2138C7F9A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6E2-4670-9F79-41E2138C7F9A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6E2-4670-9F79-41E2138C7F9A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6E2-4670-9F79-41E2138C7F9A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AF2A592A-62A0-4A32-8CAC-030EC6DD25DF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E6E2-4670-9F79-41E2138C7F9A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156AF6E2-67CB-4A92-B6CA-02A2FF9E11CD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E6E2-4670-9F79-41E2138C7F9A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DDC946AE-5A79-4917-8BAA-DD36152E8A70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E6E2-4670-9F79-41E2138C7F9A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9D1CEAB-0A9A-45E5-9877-3F531AE703DF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E6E2-4670-9F79-41E2138C7F9A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15D1536B-A4D4-4E14-8BA3-816E2ED3F9E3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E6E2-4670-9F79-41E2138C7F9A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D740ACAB-51CD-4705-B605-4B4D622BF08C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E6E2-4670-9F79-41E2138C7F9A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6E2-4670-9F79-41E2138C7F9A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2D787A2-99D8-45D3-B253-25D7CCF322D0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E6E2-4670-9F79-41E2138C7F9A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D4FEB5CA-1927-40CD-BEB1-9419D0FD3292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E6E2-4670-9F79-41E2138C7F9A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E6E2-4670-9F79-41E2138C7F9A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BC88A46C-5AA1-4F3F-B91A-5B1D76E0BCF5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E6E2-4670-9F79-41E2138C7F9A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2581CBF5-ADB9-4DE5-AD7F-BE93474D55C6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E6E2-4670-9F79-41E2138C7F9A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0B9B4C48-30BD-4F9C-8D16-CB6CA82F9DBB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E6E2-4670-9F79-41E2138C7F9A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E6E2-4670-9F79-41E2138C7F9A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85435062-EC45-4081-849C-1C4B7D8B1070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E6E2-4670-9F79-41E2138C7F9A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2BC90D0E-D26E-434D-9946-260931CFE496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E6E2-4670-9F79-41E2138C7F9A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E6E2-4670-9F79-41E2138C7F9A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877C3B5B-98EE-440E-BAFB-35F26D0821C3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E6E2-4670-9F79-41E2138C7F9A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F3E71D76-F0D7-4FC3-BF7E-36FB36B9819E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E6E2-4670-9F79-41E2138C7F9A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FF0BE488-7901-4256-92F9-FA7D069051FC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2-E6E2-4670-9F79-41E2138C7F9A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79DAD607-438D-4E2D-A13E-877B57C4CF69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3-E6E2-4670-9F79-41E2138C7F9A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9952D68D-6069-40C5-8B51-19EA79572CD1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4-E6E2-4670-9F79-41E2138C7F9A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BED124D0-4E55-4F28-ACF4-00D03DAC106C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5-E6E2-4670-9F79-41E2138C7F9A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60A9E334-55F8-41DC-8524-1552DF840E14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E6E2-4670-9F79-41E2138C7F9A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CE484FC6-4C4C-412F-9686-302E7AA96912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7-E6E2-4670-9F79-41E2138C7F9A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AF8F6961-C107-4C64-A952-630A4FBB6133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E6E2-4670-9F79-41E2138C7F9A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E6E2-4670-9F79-41E2138C7F9A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E6E2-4670-9F79-41E2138C7F9A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E6E2-4670-9F79-41E2138C7F9A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E6E2-4670-9F79-41E2138C7F9A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E6E2-4670-9F79-41E2138C7F9A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E6E2-4670-9F79-41E2138C7F9A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E6E2-4670-9F79-41E2138C7F9A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E6E2-4670-9F79-41E2138C7F9A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E6E2-4670-9F79-41E2138C7F9A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E6E2-4670-9F79-41E2138C7F9A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E6E2-4670-9F79-41E2138C7F9A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E6E2-4670-9F79-41E2138C7F9A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E6E2-4670-9F79-41E2138C7F9A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E6E2-4670-9F79-41E2138C7F9A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E6E2-4670-9F79-41E2138C7F9A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E6E2-4670-9F79-41E2138C7F9A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E6E2-4670-9F79-41E2138C7F9A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E6E2-4670-9F79-41E2138C7F9A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E6E2-4670-9F79-41E2138C7F9A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E6E2-4670-9F79-41E2138C7F9A}"/>
                </c:ext>
              </c:extLst>
            </c:dLbl>
            <c:dLbl>
              <c:idx val="6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E6E2-4670-9F79-41E2138C7F9A}"/>
                </c:ext>
              </c:extLst>
            </c:dLbl>
            <c:dLbl>
              <c:idx val="6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E6E2-4670-9F79-41E2138C7F9A}"/>
                </c:ext>
              </c:extLst>
            </c:dLbl>
            <c:dLbl>
              <c:idx val="6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E6E2-4670-9F79-41E2138C7F9A}"/>
                </c:ext>
              </c:extLst>
            </c:dLbl>
            <c:dLbl>
              <c:idx val="6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E6E2-4670-9F79-41E2138C7F9A}"/>
                </c:ext>
              </c:extLst>
            </c:dLbl>
            <c:dLbl>
              <c:idx val="6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E6E2-4670-9F79-41E2138C7F9A}"/>
                </c:ext>
              </c:extLst>
            </c:dLbl>
            <c:dLbl>
              <c:idx val="6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E6E2-4670-9F79-41E2138C7F9A}"/>
                </c:ext>
              </c:extLst>
            </c:dLbl>
            <c:dLbl>
              <c:idx val="6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E6E2-4670-9F79-41E2138C7F9A}"/>
                </c:ext>
              </c:extLst>
            </c:dLbl>
            <c:dLbl>
              <c:idx val="6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E6E2-4670-9F79-41E2138C7F9A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9D9702D9-665E-405C-AACA-D027C4E11FEF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5-E6E2-4670-9F79-41E2138C7F9A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46851D35-DA30-400F-94B0-C1DE0FFEC79E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6-E6E2-4670-9F79-41E2138C7F9A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05F53FEC-8D9C-45A2-ADE5-992F880D9E3D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7-E6E2-4670-9F79-41E2138C7F9A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B24D36EB-2519-4A65-952E-DB777BF9CAA9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8-E6E2-4670-9F79-41E2138C7F9A}"/>
                </c:ext>
              </c:extLst>
            </c:dLbl>
            <c:dLbl>
              <c:idx val="7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E6E2-4670-9F79-41E2138C7F9A}"/>
                </c:ext>
              </c:extLst>
            </c:dLbl>
            <c:dLbl>
              <c:idx val="7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E6E2-4670-9F79-41E2138C7F9A}"/>
                </c:ext>
              </c:extLst>
            </c:dLbl>
            <c:dLbl>
              <c:idx val="7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E6E2-4670-9F79-41E2138C7F9A}"/>
                </c:ext>
              </c:extLst>
            </c:dLbl>
            <c:dLbl>
              <c:idx val="7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E6E2-4670-9F79-41E2138C7F9A}"/>
                </c:ext>
              </c:extLst>
            </c:dLbl>
            <c:dLbl>
              <c:idx val="7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E6E2-4670-9F79-41E2138C7F9A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endParaRPr lang="en-US"/>
                  </a:p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E6E2-4670-9F79-41E2138C7F9A}"/>
                </c:ext>
              </c:extLst>
            </c:dLbl>
            <c:dLbl>
              <c:idx val="7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E6E2-4670-9F79-41E2138C7F9A}"/>
                </c:ext>
              </c:extLst>
            </c:dLbl>
            <c:dLbl>
              <c:idx val="8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E6E2-4670-9F79-41E2138C7F9A}"/>
                </c:ext>
              </c:extLst>
            </c:dLbl>
            <c:dLbl>
              <c:idx val="8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E6E2-4670-9F79-41E2138C7F9A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endParaRPr lang="en-US"/>
                  </a:p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E6E2-4670-9F79-41E2138C7F9A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E6E2-4670-9F79-41E2138C7F9A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DC1C91E4-2963-4A27-BE67-F3AD5BFD089A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4-E6E2-4670-9F79-41E2138C7F9A}"/>
                </c:ext>
              </c:extLst>
            </c:dLbl>
            <c:spPr>
              <a:solidFill>
                <a:schemeClr val="bg1">
                  <a:alpha val="50000"/>
                </a:schemeClr>
              </a:solidFill>
              <a:ln w="12700">
                <a:noFill/>
              </a:ln>
              <a:effectLst>
                <a:softEdge rad="25400"/>
              </a:effectLst>
            </c:spPr>
            <c:txPr>
              <a:bodyPr rot="0" spcFirstLastPara="1" vertOverflow="overflow" horzOverflow="overflow" vert="horz" wrap="square" lIns="0" tIns="3600" rIns="36000" bIns="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Yu Gothic" panose="020B0400000000000000" pitchFamily="34" charset="-128"/>
                    <a:ea typeface="Yu Gothic" panose="020B0400000000000000" pitchFamily="34" charset="-128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'5. Representación Gráfica'!$U$1:$U$85</c:f>
              <c:numCache>
                <c:formatCode>0.00</c:formatCode>
                <c:ptCount val="85"/>
                <c:pt idx="0">
                  <c:v>-0.33333333333333331</c:v>
                </c:pt>
                <c:pt idx="1">
                  <c:v>0.33333333333333331</c:v>
                </c:pt>
                <c:pt idx="2">
                  <c:v>-0.33333333333333331</c:v>
                </c:pt>
                <c:pt idx="3">
                  <c:v>0.33333333333333331</c:v>
                </c:pt>
                <c:pt idx="4">
                  <c:v>-0.33333333333333331</c:v>
                </c:pt>
                <c:pt idx="5">
                  <c:v>0.33333333333333331</c:v>
                </c:pt>
                <c:pt idx="6">
                  <c:v>0.33333333333333331</c:v>
                </c:pt>
                <c:pt idx="7">
                  <c:v>-0.33333333333333331</c:v>
                </c:pt>
                <c:pt idx="8">
                  <c:v>-0.33333333333333331</c:v>
                </c:pt>
                <c:pt idx="9">
                  <c:v>0.33333333333333331</c:v>
                </c:pt>
                <c:pt idx="10">
                  <c:v>-0.33333333333333331</c:v>
                </c:pt>
                <c:pt idx="11">
                  <c:v>0.33333333333333331</c:v>
                </c:pt>
                <c:pt idx="12">
                  <c:v>0.33333333333333331</c:v>
                </c:pt>
                <c:pt idx="13">
                  <c:v>-0.33333333333333331</c:v>
                </c:pt>
                <c:pt idx="14">
                  <c:v>0.33333333333333331</c:v>
                </c:pt>
                <c:pt idx="15">
                  <c:v>0.33333333333333331</c:v>
                </c:pt>
                <c:pt idx="16">
                  <c:v>-0.33333333333333331</c:v>
                </c:pt>
                <c:pt idx="17">
                  <c:v>0.33333333333333331</c:v>
                </c:pt>
                <c:pt idx="18">
                  <c:v>0.33333333333333331</c:v>
                </c:pt>
                <c:pt idx="19">
                  <c:v>-0.33333333333333331</c:v>
                </c:pt>
                <c:pt idx="20">
                  <c:v>0.33333333333333331</c:v>
                </c:pt>
                <c:pt idx="21">
                  <c:v>0.33333333333333331</c:v>
                </c:pt>
                <c:pt idx="22">
                  <c:v>-0.33333333333333331</c:v>
                </c:pt>
                <c:pt idx="23">
                  <c:v>0.33333333333333331</c:v>
                </c:pt>
                <c:pt idx="24">
                  <c:v>0.33333333333333331</c:v>
                </c:pt>
                <c:pt idx="25">
                  <c:v>-0.33333333333333331</c:v>
                </c:pt>
                <c:pt idx="26">
                  <c:v>0.33333333333333331</c:v>
                </c:pt>
                <c:pt idx="27">
                  <c:v>0.33333333333333331</c:v>
                </c:pt>
                <c:pt idx="28">
                  <c:v>-0.33333333333333331</c:v>
                </c:pt>
                <c:pt idx="29">
                  <c:v>0.33333333333333331</c:v>
                </c:pt>
                <c:pt idx="30">
                  <c:v>0.33333333333333331</c:v>
                </c:pt>
                <c:pt idx="31">
                  <c:v>-0.33333333333333331</c:v>
                </c:pt>
                <c:pt idx="32">
                  <c:v>0.33333333333333331</c:v>
                </c:pt>
                <c:pt idx="33">
                  <c:v>0.33333333333333331</c:v>
                </c:pt>
                <c:pt idx="34">
                  <c:v>-0.33333333333333331</c:v>
                </c:pt>
                <c:pt idx="35">
                  <c:v>0.33333333333333331</c:v>
                </c:pt>
                <c:pt idx="36">
                  <c:v>0.33333333333333331</c:v>
                </c:pt>
                <c:pt idx="37">
                  <c:v>-0.33333333333333331</c:v>
                </c:pt>
                <c:pt idx="38">
                  <c:v>0.33333333333333331</c:v>
                </c:pt>
                <c:pt idx="39">
                  <c:v>0.33333333333333331</c:v>
                </c:pt>
                <c:pt idx="40">
                  <c:v>0.2857142857142857</c:v>
                </c:pt>
                <c:pt idx="41">
                  <c:v>0.2857142857142857</c:v>
                </c:pt>
                <c:pt idx="42">
                  <c:v>0.2857142857142857</c:v>
                </c:pt>
                <c:pt idx="43">
                  <c:v>0.2857142857142857</c:v>
                </c:pt>
                <c:pt idx="44">
                  <c:v>0.2857142857142857</c:v>
                </c:pt>
                <c:pt idx="45">
                  <c:v>0.2857142857142857</c:v>
                </c:pt>
                <c:pt idx="46">
                  <c:v>0.2857142857142857</c:v>
                </c:pt>
                <c:pt idx="47">
                  <c:v>0.2857142857142857</c:v>
                </c:pt>
                <c:pt idx="48">
                  <c:v>0.2857142857142857</c:v>
                </c:pt>
                <c:pt idx="49">
                  <c:v>0.2857142857142857</c:v>
                </c:pt>
                <c:pt idx="50">
                  <c:v>0.2857142857142857</c:v>
                </c:pt>
                <c:pt idx="51">
                  <c:v>0.33333333333333331</c:v>
                </c:pt>
                <c:pt idx="52">
                  <c:v>0.2857142857142857</c:v>
                </c:pt>
                <c:pt idx="53">
                  <c:v>0.2857142857142857</c:v>
                </c:pt>
                <c:pt idx="54">
                  <c:v>0.2857142857142857</c:v>
                </c:pt>
                <c:pt idx="55">
                  <c:v>0.2857142857142857</c:v>
                </c:pt>
                <c:pt idx="56">
                  <c:v>0.2857142857142857</c:v>
                </c:pt>
                <c:pt idx="57">
                  <c:v>0.2857142857142857</c:v>
                </c:pt>
                <c:pt idx="58">
                  <c:v>0.2857142857142857</c:v>
                </c:pt>
                <c:pt idx="59">
                  <c:v>0.2857142857142857</c:v>
                </c:pt>
                <c:pt idx="60">
                  <c:v>0.2857142857142857</c:v>
                </c:pt>
                <c:pt idx="61">
                  <c:v>0.2857142857142857</c:v>
                </c:pt>
                <c:pt idx="62">
                  <c:v>0.2857142857142857</c:v>
                </c:pt>
                <c:pt idx="63">
                  <c:v>0.2857142857142857</c:v>
                </c:pt>
                <c:pt idx="64">
                  <c:v>0.2857142857142857</c:v>
                </c:pt>
                <c:pt idx="65">
                  <c:v>0.2857142857142857</c:v>
                </c:pt>
                <c:pt idx="66">
                  <c:v>0.2857142857142857</c:v>
                </c:pt>
                <c:pt idx="67">
                  <c:v>0.2857142857142857</c:v>
                </c:pt>
                <c:pt idx="68">
                  <c:v>0.2857142857142857</c:v>
                </c:pt>
                <c:pt idx="69">
                  <c:v>0.33333333333333331</c:v>
                </c:pt>
                <c:pt idx="70">
                  <c:v>0.33333333333333331</c:v>
                </c:pt>
                <c:pt idx="71">
                  <c:v>0.33333333333333331</c:v>
                </c:pt>
                <c:pt idx="72">
                  <c:v>0.33333333333333331</c:v>
                </c:pt>
                <c:pt idx="73">
                  <c:v>0.33333333333333331</c:v>
                </c:pt>
                <c:pt idx="74">
                  <c:v>0.33333333333333331</c:v>
                </c:pt>
                <c:pt idx="75">
                  <c:v>0.33333333333333331</c:v>
                </c:pt>
                <c:pt idx="76">
                  <c:v>0.33333333333333331</c:v>
                </c:pt>
                <c:pt idx="77">
                  <c:v>0.33333333333333331</c:v>
                </c:pt>
                <c:pt idx="78">
                  <c:v>0.33333333333333331</c:v>
                </c:pt>
                <c:pt idx="79">
                  <c:v>0.33333333333333331</c:v>
                </c:pt>
                <c:pt idx="80">
                  <c:v>0.33333333333333331</c:v>
                </c:pt>
                <c:pt idx="81">
                  <c:v>0.33333333333333331</c:v>
                </c:pt>
                <c:pt idx="82">
                  <c:v>0.33333333333333331</c:v>
                </c:pt>
                <c:pt idx="83">
                  <c:v>0.33333333333333331</c:v>
                </c:pt>
                <c:pt idx="84">
                  <c:v>0.33333333333333331</c:v>
                </c:pt>
              </c:numCache>
            </c:numRef>
          </c:xVal>
          <c:yVal>
            <c:numRef>
              <c:f>'5. Representación Gráfica'!$V$1:$V$85</c:f>
              <c:numCache>
                <c:formatCode>0.00</c:formatCode>
                <c:ptCount val="85"/>
                <c:pt idx="0">
                  <c:v>-0.25</c:v>
                </c:pt>
                <c:pt idx="1">
                  <c:v>0.25</c:v>
                </c:pt>
                <c:pt idx="2">
                  <c:v>-0.3</c:v>
                </c:pt>
                <c:pt idx="3">
                  <c:v>0.2857142857142857</c:v>
                </c:pt>
                <c:pt idx="4">
                  <c:v>-0.3</c:v>
                </c:pt>
                <c:pt idx="5">
                  <c:v>0.25</c:v>
                </c:pt>
                <c:pt idx="6">
                  <c:v>0.2857142857142857</c:v>
                </c:pt>
                <c:pt idx="7">
                  <c:v>0.2857142857142857</c:v>
                </c:pt>
                <c:pt idx="8">
                  <c:v>-0.25</c:v>
                </c:pt>
                <c:pt idx="9">
                  <c:v>0.2857142857142857</c:v>
                </c:pt>
                <c:pt idx="10">
                  <c:v>0.25</c:v>
                </c:pt>
                <c:pt idx="11">
                  <c:v>0.2857142857142857</c:v>
                </c:pt>
                <c:pt idx="12">
                  <c:v>-0.3</c:v>
                </c:pt>
                <c:pt idx="13">
                  <c:v>0.25</c:v>
                </c:pt>
                <c:pt idx="14">
                  <c:v>0.2857142857142857</c:v>
                </c:pt>
                <c:pt idx="15">
                  <c:v>0.2857142857142857</c:v>
                </c:pt>
                <c:pt idx="16">
                  <c:v>-0.25</c:v>
                </c:pt>
                <c:pt idx="17">
                  <c:v>0.2857142857142857</c:v>
                </c:pt>
                <c:pt idx="18">
                  <c:v>0.25</c:v>
                </c:pt>
                <c:pt idx="19">
                  <c:v>0.2857142857142857</c:v>
                </c:pt>
                <c:pt idx="20">
                  <c:v>-0.3</c:v>
                </c:pt>
                <c:pt idx="21">
                  <c:v>0.25</c:v>
                </c:pt>
                <c:pt idx="22">
                  <c:v>0.2857142857142857</c:v>
                </c:pt>
                <c:pt idx="23">
                  <c:v>0.2857142857142857</c:v>
                </c:pt>
                <c:pt idx="24">
                  <c:v>-0.25</c:v>
                </c:pt>
                <c:pt idx="25">
                  <c:v>0.2857142857142857</c:v>
                </c:pt>
                <c:pt idx="26">
                  <c:v>0.25</c:v>
                </c:pt>
                <c:pt idx="27">
                  <c:v>0.2857142857142857</c:v>
                </c:pt>
                <c:pt idx="28">
                  <c:v>-0.3</c:v>
                </c:pt>
                <c:pt idx="29">
                  <c:v>0.25</c:v>
                </c:pt>
                <c:pt idx="30">
                  <c:v>0.2857142857142857</c:v>
                </c:pt>
                <c:pt idx="31">
                  <c:v>0.2857142857142857</c:v>
                </c:pt>
                <c:pt idx="32">
                  <c:v>-0.25</c:v>
                </c:pt>
                <c:pt idx="33">
                  <c:v>0.2857142857142857</c:v>
                </c:pt>
                <c:pt idx="34">
                  <c:v>0.25</c:v>
                </c:pt>
                <c:pt idx="35">
                  <c:v>0.2857142857142857</c:v>
                </c:pt>
                <c:pt idx="36">
                  <c:v>-0.3</c:v>
                </c:pt>
                <c:pt idx="37">
                  <c:v>0.25</c:v>
                </c:pt>
                <c:pt idx="38">
                  <c:v>0.2857142857142857</c:v>
                </c:pt>
                <c:pt idx="39">
                  <c:v>0.2857142857142857</c:v>
                </c:pt>
                <c:pt idx="40">
                  <c:v>0.30451127819548873</c:v>
                </c:pt>
                <c:pt idx="41">
                  <c:v>0.30451127819548873</c:v>
                </c:pt>
                <c:pt idx="42">
                  <c:v>0.30451127819548873</c:v>
                </c:pt>
                <c:pt idx="43">
                  <c:v>0.30451127819548873</c:v>
                </c:pt>
                <c:pt idx="44">
                  <c:v>0.30451127819548873</c:v>
                </c:pt>
                <c:pt idx="45">
                  <c:v>0.30451127819548873</c:v>
                </c:pt>
                <c:pt idx="46">
                  <c:v>0.30451127819548873</c:v>
                </c:pt>
                <c:pt idx="47">
                  <c:v>0.30451127819548873</c:v>
                </c:pt>
                <c:pt idx="48">
                  <c:v>0.30451127819548873</c:v>
                </c:pt>
                <c:pt idx="49">
                  <c:v>0.30451127819548873</c:v>
                </c:pt>
                <c:pt idx="50">
                  <c:v>0.30451127819548873</c:v>
                </c:pt>
                <c:pt idx="51">
                  <c:v>0.2857142857142857</c:v>
                </c:pt>
                <c:pt idx="52">
                  <c:v>0.30451127819548873</c:v>
                </c:pt>
                <c:pt idx="53">
                  <c:v>0.30451127819548873</c:v>
                </c:pt>
                <c:pt idx="54">
                  <c:v>0.30451127819548873</c:v>
                </c:pt>
                <c:pt idx="55">
                  <c:v>0.30451127819548873</c:v>
                </c:pt>
                <c:pt idx="56">
                  <c:v>0.30451127819548873</c:v>
                </c:pt>
                <c:pt idx="57">
                  <c:v>0.30451127819548873</c:v>
                </c:pt>
                <c:pt idx="58">
                  <c:v>0.30451127819548873</c:v>
                </c:pt>
                <c:pt idx="59">
                  <c:v>0.30451127819548873</c:v>
                </c:pt>
                <c:pt idx="60">
                  <c:v>0.30451127819548873</c:v>
                </c:pt>
                <c:pt idx="61">
                  <c:v>0.30451127819548873</c:v>
                </c:pt>
                <c:pt idx="62">
                  <c:v>0.30451127819548873</c:v>
                </c:pt>
                <c:pt idx="63">
                  <c:v>0.30451127819548873</c:v>
                </c:pt>
                <c:pt idx="64">
                  <c:v>0.30451127819548873</c:v>
                </c:pt>
                <c:pt idx="65">
                  <c:v>0.30451127819548873</c:v>
                </c:pt>
                <c:pt idx="66">
                  <c:v>0.30451127819548873</c:v>
                </c:pt>
                <c:pt idx="67">
                  <c:v>0.30451127819548873</c:v>
                </c:pt>
                <c:pt idx="68">
                  <c:v>0.30451127819548873</c:v>
                </c:pt>
                <c:pt idx="69">
                  <c:v>0.2857142857142857</c:v>
                </c:pt>
                <c:pt idx="70">
                  <c:v>0.2857142857142857</c:v>
                </c:pt>
                <c:pt idx="71">
                  <c:v>0.2857142857142857</c:v>
                </c:pt>
                <c:pt idx="72">
                  <c:v>0.2857142857142857</c:v>
                </c:pt>
                <c:pt idx="73">
                  <c:v>0.2857142857142857</c:v>
                </c:pt>
                <c:pt idx="74">
                  <c:v>0.2857142857142857</c:v>
                </c:pt>
                <c:pt idx="75">
                  <c:v>0.2857142857142857</c:v>
                </c:pt>
                <c:pt idx="76">
                  <c:v>0.2857142857142857</c:v>
                </c:pt>
                <c:pt idx="77">
                  <c:v>0.2857142857142857</c:v>
                </c:pt>
                <c:pt idx="78">
                  <c:v>0.2857142857142857</c:v>
                </c:pt>
                <c:pt idx="79">
                  <c:v>0.2857142857142857</c:v>
                </c:pt>
                <c:pt idx="80">
                  <c:v>0.2857142857142857</c:v>
                </c:pt>
                <c:pt idx="81">
                  <c:v>0.2857142857142857</c:v>
                </c:pt>
                <c:pt idx="82">
                  <c:v>0.2857142857142857</c:v>
                </c:pt>
                <c:pt idx="83">
                  <c:v>0.2857142857142857</c:v>
                </c:pt>
                <c:pt idx="84">
                  <c:v>0.2857142857142857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'3 y 4. Cálculo y Normalización'!$B$14:$B$98</c15:f>
                <c15:dlblRangeCache>
                  <c:ptCount val="85"/>
                  <c:pt idx="0">
                    <c:v>Mitigación del cambio climático</c:v>
                  </c:pt>
                  <c:pt idx="1">
                    <c:v>Adaptación al cambio climático</c:v>
                  </c:pt>
                  <c:pt idx="2">
                    <c:v>Uso de energías renovables</c:v>
                  </c:pt>
                  <c:pt idx="3">
                    <c:v>Uso de energías no renovables</c:v>
                  </c:pt>
                  <c:pt idx="4">
                    <c:v>CO2</c:v>
                  </c:pt>
                  <c:pt idx="5">
                    <c:v>Otros GEI</c:v>
                  </c:pt>
                  <c:pt idx="6">
                    <c:v>SOX</c:v>
                  </c:pt>
                  <c:pt idx="7">
                    <c:v>NOX</c:v>
                  </c:pt>
                  <c:pt idx="8">
                    <c:v>Tensioactivos</c:v>
                  </c:pt>
                  <c:pt idx="9">
                    <c:v>Contaminación térmica</c:v>
                  </c:pt>
                  <c:pt idx="10">
                    <c:v>Bacterias</c:v>
                  </c:pt>
                  <c:pt idx="11">
                    <c:v>Pesticidas</c:v>
                  </c:pt>
                  <c:pt idx="12">
                    <c:v>Otros contaminantes orgánicos</c:v>
                  </c:pt>
                  <c:pt idx="13">
                    <c:v>Metales pesados</c:v>
                  </c:pt>
                  <c:pt idx="14">
                    <c:v>Otros contaminantes inorgánicos</c:v>
                  </c:pt>
                  <c:pt idx="15">
                    <c:v>Eutrofización</c:v>
                  </c:pt>
                  <c:pt idx="16">
                    <c:v>Metales pesados</c:v>
                  </c:pt>
                  <c:pt idx="17">
                    <c:v>Pesticidas</c:v>
                  </c:pt>
                  <c:pt idx="18">
                    <c:v>Sustancias prioritarias, incluidas aquellas altamente prioritarias</c:v>
                  </c:pt>
                  <c:pt idx="19">
                    <c:v>Microplásticos</c:v>
                  </c:pt>
                  <c:pt idx="20">
                    <c:v>Intoxicación por metales pesados</c:v>
                  </c:pt>
                  <c:pt idx="21">
                    <c:v>Intoxicación por pesticidas</c:v>
                  </c:pt>
                  <c:pt idx="22">
                    <c:v>Uso de antibióticos</c:v>
                  </c:pt>
                  <c:pt idx="23">
                    <c:v>Extracciones de agua</c:v>
                  </c:pt>
                  <c:pt idx="24">
                    <c:v>Consumos de agua</c:v>
                  </c:pt>
                  <c:pt idx="25">
                    <c:v>Descargas de agua</c:v>
                  </c:pt>
                  <c:pt idx="26">
                    <c:v>Almacenamiento de agua</c:v>
                  </c:pt>
                  <c:pt idx="27">
                    <c:v>Cambios en hábitats marinos</c:v>
                  </c:pt>
                  <c:pt idx="28">
                    <c:v>Cambios en hábitats terrestres</c:v>
                  </c:pt>
                  <c:pt idx="29">
                    <c:v>Especies invasoras</c:v>
                  </c:pt>
                  <c:pt idx="30">
                    <c:v>Especies protegidas</c:v>
                  </c:pt>
                  <c:pt idx="31">
                    <c:v>Especies amenazadas</c:v>
                  </c:pt>
                  <c:pt idx="32">
                    <c:v>Especies en peligro crítico</c:v>
                  </c:pt>
                  <c:pt idx="33">
                    <c:v>Extensión y estado de ecosistemas marinos</c:v>
                  </c:pt>
                  <c:pt idx="34">
                    <c:v>Extensión y estado de ecosistemas terrestres</c:v>
                  </c:pt>
                  <c:pt idx="35">
                    <c:v>Servicios ecosistémicos</c:v>
                  </c:pt>
                  <c:pt idx="36">
                    <c:v>Uso de materia prima reciclada</c:v>
                  </c:pt>
                  <c:pt idx="37">
                    <c:v>Salida de recursos relacionados con los productos y servicios</c:v>
                  </c:pt>
                  <c:pt idx="38">
                    <c:v>Reciclado de residuos</c:v>
                  </c:pt>
                  <c:pt idx="39">
                    <c:v>Reutilización de residuos</c:v>
                  </c:pt>
                  <c:pt idx="40">
                    <c:v>Salario digno</c:v>
                  </c:pt>
                  <c:pt idx="41">
                    <c:v>Conciliación con la vida privada</c:v>
                  </c:pt>
                  <c:pt idx="42">
                    <c:v>Horario y horas de trabajo</c:v>
                  </c:pt>
                  <c:pt idx="43">
                    <c:v>Empleo estable</c:v>
                  </c:pt>
                  <c:pt idx="44">
                    <c:v>Protección social</c:v>
                  </c:pt>
                  <c:pt idx="45">
                    <c:v>Diálogo social</c:v>
                  </c:pt>
                  <c:pt idx="46">
                    <c:v>Libertad de asociación</c:v>
                  </c:pt>
                  <c:pt idx="47">
                    <c:v>Consejos de trabajo</c:v>
                  </c:pt>
                  <c:pt idx="48">
                    <c:v>Derechos de participación de los trabajadores</c:v>
                  </c:pt>
                  <c:pt idx="49">
                    <c:v>Negociaciones colectivas</c:v>
                  </c:pt>
                  <c:pt idx="50">
                    <c:v>Salud y seguridad</c:v>
                  </c:pt>
                  <c:pt idx="51">
                    <c:v>Formación y desarrollo de habilidades</c:v>
                  </c:pt>
                  <c:pt idx="52">
                    <c:v>Igualdad de género</c:v>
                  </c:pt>
                  <c:pt idx="53">
                    <c:v>Igualdad de remuneración por trabajo equivalente</c:v>
                  </c:pt>
                  <c:pt idx="54">
                    <c:v>Empleo e inclusión de personas</c:v>
                  </c:pt>
                  <c:pt idx="55">
                    <c:v>Trabajo infantil</c:v>
                  </c:pt>
                  <c:pt idx="56">
                    <c:v>Trabajos forzosos</c:v>
                  </c:pt>
                  <c:pt idx="57">
                    <c:v>Privacidad y vivienda digna</c:v>
                  </c:pt>
                  <c:pt idx="58">
                    <c:v>Agua y saneamiento</c:v>
                  </c:pt>
                  <c:pt idx="59">
                    <c:v>Impactos relacionados con el territorio</c:v>
                  </c:pt>
                  <c:pt idx="60">
                    <c:v>Impactos relacionados con la seguridad</c:v>
                  </c:pt>
                  <c:pt idx="61">
                    <c:v>Impactos relacionados con la vivienda digna y alimento</c:v>
                  </c:pt>
                  <c:pt idx="62">
                    <c:v>Impactos relacionados con agua y saneamiento</c:v>
                  </c:pt>
                  <c:pt idx="63">
                    <c:v>Libertad de expresión delas comunidades</c:v>
                  </c:pt>
                  <c:pt idx="64">
                    <c:v>Libertad de asamblea</c:v>
                  </c:pt>
                  <c:pt idx="65">
                    <c:v>Impactos en los defensores de los derechos humanos</c:v>
                  </c:pt>
                  <c:pt idx="66">
                    <c:v>Consentimiento libre y previamente informado</c:v>
                  </c:pt>
                  <c:pt idx="67">
                    <c:v>Autodeterminación</c:v>
                  </c:pt>
                  <c:pt idx="68">
                    <c:v>Derechos culturales</c:v>
                  </c:pt>
                  <c:pt idx="69">
                    <c:v>Privacidad</c:v>
                  </c:pt>
                  <c:pt idx="70">
                    <c:v>Acceso a la información</c:v>
                  </c:pt>
                  <c:pt idx="71">
                    <c:v>Libertad de expresión de los consumidores y/o usuarios finales</c:v>
                  </c:pt>
                  <c:pt idx="72">
                    <c:v>Salud y seguridad</c:v>
                  </c:pt>
                  <c:pt idx="73">
                    <c:v>Protección de los menores</c:v>
                  </c:pt>
                  <c:pt idx="74">
                    <c:v>Seguridad de las personas</c:v>
                  </c:pt>
                  <c:pt idx="75">
                    <c:v>Acceso a los productos y servicios</c:v>
                  </c:pt>
                  <c:pt idx="76">
                    <c:v>Prácticas de marketing responsables</c:v>
                  </c:pt>
                  <c:pt idx="77">
                    <c:v>Medidas anti-discriminación</c:v>
                  </c:pt>
                  <c:pt idx="78">
                    <c:v>Medidas contra la corrupción y el soborno</c:v>
                  </c:pt>
                  <c:pt idx="79">
                    <c:v>Protección de los informantes</c:v>
                  </c:pt>
                  <c:pt idx="80">
                    <c:v>Bienestar animal</c:v>
                  </c:pt>
                  <c:pt idx="81">
                    <c:v>Relación con clientes</c:v>
                  </c:pt>
                  <c:pt idx="82">
                    <c:v>Influencia política y actividades de lobbying</c:v>
                  </c:pt>
                  <c:pt idx="83">
                    <c:v>Relación con proveedores</c:v>
                  </c:pt>
                  <c:pt idx="84">
                    <c:v>Prácticas de pago injustas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55-E6E2-4670-9F79-41E2138C7F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371913760"/>
        <c:axId val="371911800"/>
      </c:scatterChart>
      <c:valAx>
        <c:axId val="371913760"/>
        <c:scaling>
          <c:orientation val="minMax"/>
          <c:max val="1"/>
          <c:min val="-1"/>
        </c:scaling>
        <c:delete val="0"/>
        <c:axPos val="b"/>
        <c:majorGridlines>
          <c:spPr>
            <a:ln w="3175" cap="flat" cmpd="sng" algn="ctr">
              <a:solidFill>
                <a:schemeClr val="bg1">
                  <a:alpha val="50000"/>
                </a:schemeClr>
              </a:solidFill>
              <a:prstDash val="sysDot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alpha val="10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Yu Gothic" panose="020B0400000000000000" pitchFamily="34" charset="-128"/>
                    <a:ea typeface="Yu Gothic" panose="020B0400000000000000" pitchFamily="34" charset="-128"/>
                    <a:cs typeface="+mn-cs"/>
                  </a:defRPr>
                </a:pPr>
                <a:r>
                  <a:rPr lang="es-ES" sz="1800" b="1"/>
                  <a:t>Materialidad Financiera</a:t>
                </a:r>
              </a:p>
            </c:rich>
          </c:tx>
          <c:layout>
            <c:manualLayout>
              <c:xMode val="edge"/>
              <c:yMode val="edge"/>
              <c:x val="0.41655298675981217"/>
              <c:y val="0.931754796697708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Yu Gothic" panose="020B0400000000000000" pitchFamily="34" charset="-128"/>
                  <a:ea typeface="Yu Gothic" panose="020B0400000000000000" pitchFamily="34" charset="-128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ysClr val="windowText" lastClr="000000"/>
                </a:solidFill>
                <a:effectLst>
                  <a:glow rad="50800">
                    <a:schemeClr val="bg1">
                      <a:alpha val="65000"/>
                    </a:schemeClr>
                  </a:glow>
                  <a:innerShdw blurRad="63500" dist="50800" dir="18900000">
                    <a:schemeClr val="bg1">
                      <a:alpha val="50000"/>
                    </a:schemeClr>
                  </a:inn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+mn-cs"/>
              </a:defRPr>
            </a:pPr>
            <a:endParaRPr lang="es-ES"/>
          </a:p>
        </c:txPr>
        <c:crossAx val="371911800"/>
        <c:crosses val="autoZero"/>
        <c:crossBetween val="midCat"/>
      </c:valAx>
      <c:valAx>
        <c:axId val="371911800"/>
        <c:scaling>
          <c:orientation val="minMax"/>
          <c:max val="1"/>
          <c:min val="-1"/>
        </c:scaling>
        <c:delete val="0"/>
        <c:axPos val="l"/>
        <c:majorGridlines>
          <c:spPr>
            <a:ln w="6350" cap="flat" cmpd="sng" algn="ctr">
              <a:solidFill>
                <a:schemeClr val="bg1">
                  <a:alpha val="50000"/>
                </a:schemeClr>
              </a:solidFill>
              <a:prstDash val="sysDot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alpha val="10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Yu Gothic" panose="020B0400000000000000" pitchFamily="34" charset="-128"/>
                    <a:ea typeface="Yu Gothic" panose="020B0400000000000000" pitchFamily="34" charset="-128"/>
                    <a:cs typeface="+mn-cs"/>
                  </a:defRPr>
                </a:pPr>
                <a:r>
                  <a:rPr lang="es-ES" sz="1800" b="1"/>
                  <a:t>Materialidad de Impacto</a:t>
                </a:r>
              </a:p>
            </c:rich>
          </c:tx>
          <c:layout>
            <c:manualLayout>
              <c:xMode val="edge"/>
              <c:yMode val="edge"/>
              <c:x val="6.3982338859283061E-3"/>
              <c:y val="0.359889018606195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Yu Gothic" panose="020B0400000000000000" pitchFamily="34" charset="-128"/>
                  <a:ea typeface="Yu Gothic" panose="020B0400000000000000" pitchFamily="34" charset="-128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ysClr val="windowText" lastClr="000000"/>
                </a:solidFill>
                <a:effectLst>
                  <a:glow rad="50800">
                    <a:schemeClr val="bg1">
                      <a:alpha val="65000"/>
                    </a:schemeClr>
                  </a:glow>
                  <a:innerShdw blurRad="63500" dist="50800" dir="18900000">
                    <a:schemeClr val="bg1"/>
                  </a:inn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+mn-cs"/>
              </a:defRPr>
            </a:pPr>
            <a:endParaRPr lang="es-ES"/>
          </a:p>
        </c:txPr>
        <c:crossAx val="371913760"/>
        <c:crosses val="autoZero"/>
        <c:crossBetween val="midCat"/>
      </c:valAx>
      <c:spPr>
        <a:gradFill>
          <a:gsLst>
            <a:gs pos="0">
              <a:srgbClr val="C00000">
                <a:lumMod val="45000"/>
                <a:lumOff val="55000"/>
                <a:alpha val="20000"/>
              </a:srgbClr>
            </a:gs>
            <a:gs pos="80000">
              <a:srgbClr val="92D050">
                <a:lumMod val="45000"/>
                <a:lumOff val="55000"/>
                <a:alpha val="20000"/>
              </a:srgbClr>
            </a:gs>
            <a:gs pos="49780">
              <a:schemeClr val="bg1">
                <a:alpha val="20000"/>
              </a:schemeClr>
            </a:gs>
            <a:gs pos="60000">
              <a:srgbClr val="FFFF00">
                <a:lumMod val="45000"/>
                <a:lumOff val="55000"/>
                <a:alpha val="20000"/>
              </a:srgbClr>
            </a:gs>
            <a:gs pos="40000">
              <a:srgbClr val="FFC000">
                <a:lumMod val="45000"/>
                <a:lumOff val="55000"/>
                <a:alpha val="20000"/>
              </a:srgbClr>
            </a:gs>
            <a:gs pos="20000">
              <a:srgbClr val="FF0000">
                <a:lumMod val="45000"/>
                <a:lumOff val="55000"/>
                <a:alpha val="20000"/>
              </a:srgbClr>
            </a:gs>
            <a:gs pos="100000">
              <a:srgbClr val="00B050">
                <a:lumMod val="45000"/>
                <a:lumOff val="55000"/>
                <a:alpha val="20000"/>
              </a:srgbClr>
            </a:gs>
          </a:gsLst>
          <a:lin ang="18900000" scaled="1"/>
        </a:gradFill>
        <a:ln>
          <a:noFill/>
        </a:ln>
        <a:effectLst/>
      </c:spPr>
    </c:plotArea>
    <c:plotVisOnly val="0"/>
    <c:dispBlanksAs val="span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Yu Gothic" panose="020B0400000000000000" pitchFamily="34" charset="-128"/>
          <a:ea typeface="Yu Gothic" panose="020B0400000000000000" pitchFamily="34" charset="-128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25400" dir="6600000" algn="ctr" rotWithShape="0">
                    <a:schemeClr val="tx1">
                      <a:alpha val="35000"/>
                    </a:scheme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+mn-cs"/>
              </a:defRPr>
            </a:pPr>
            <a:r>
              <a:rPr lang="es-ES" sz="2800" cap="small" baseline="0">
                <a:solidFill>
                  <a:schemeClr val="tx1">
                    <a:lumMod val="50000"/>
                    <a:lumOff val="50000"/>
                  </a:schemeClr>
                </a:solidFill>
                <a:effectLst>
                  <a:outerShdw blurRad="50800" dist="25400" dir="6600000" algn="ctr" rotWithShape="0">
                    <a:schemeClr val="tx1">
                      <a:alpha val="35000"/>
                    </a:schemeClr>
                  </a:outerShdw>
                </a:effectLst>
              </a:rPr>
              <a:t>Doble Materialidad - Gráfico de Mariposa</a:t>
            </a:r>
          </a:p>
        </c:rich>
      </c:tx>
      <c:overlay val="0"/>
      <c:spPr>
        <a:noFill/>
        <a:ln>
          <a:noFill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Materialidad Financiera</c:v>
          </c:tx>
          <c:spPr>
            <a:gradFill flip="none" rotWithShape="1">
              <a:gsLst>
                <a:gs pos="0">
                  <a:schemeClr val="bg1"/>
                </a:gs>
                <a:gs pos="30000">
                  <a:srgbClr val="BFD4DD"/>
                </a:gs>
                <a:gs pos="0">
                  <a:schemeClr val="bg1"/>
                </a:gs>
                <a:gs pos="100000">
                  <a:srgbClr val="256B8A"/>
                </a:gs>
              </a:gsLst>
              <a:lin ang="0" scaled="1"/>
              <a:tileRect/>
            </a:gra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'3 y 4. Cálculo y Normalización'!$B$14:$B$98</c15:sqref>
                  </c15:fullRef>
                </c:ext>
              </c:extLst>
              <c:f>('3 y 4. Cálculo y Normalización'!$B$16:$B$18,'3 y 4. Cálculo y Normalización'!$B$21:$B$22,'3 y 4. Cálculo y Normalización'!$B$29:$B$34,'3 y 4. Cálculo y Normalización'!$B$36:$B$37,'3 y 4. Cálculo y Normalización'!$B$39:$B$41,'3 y 4. Cálculo y Normalización'!$B$43:$B$44,'3 y 4. Cálculo y Normalización'!$B$46:$B$54,'3 y 4. Cálculo y Normalización'!$B$83:$B$86,'3 y 4. Cálculo y Normalización'!$B$98)</c:f>
              <c:strCache>
                <c:ptCount val="32"/>
                <c:pt idx="0">
                  <c:v>Uso de energías renovables</c:v>
                </c:pt>
                <c:pt idx="1">
                  <c:v>Uso de energías no renovables</c:v>
                </c:pt>
                <c:pt idx="2">
                  <c:v>CO2</c:v>
                </c:pt>
                <c:pt idx="3">
                  <c:v>NOX</c:v>
                </c:pt>
                <c:pt idx="4">
                  <c:v>Tensioactivos</c:v>
                </c:pt>
                <c:pt idx="5">
                  <c:v>Eutrofización</c:v>
                </c:pt>
                <c:pt idx="6">
                  <c:v>Metales pesados</c:v>
                </c:pt>
                <c:pt idx="7">
                  <c:v>Pesticidas</c:v>
                </c:pt>
                <c:pt idx="8">
                  <c:v>Sustancias prioritarias, incluidas aquellas altamente prioritarias</c:v>
                </c:pt>
                <c:pt idx="9">
                  <c:v>Microplásticos</c:v>
                </c:pt>
                <c:pt idx="10">
                  <c:v>Intoxicación por metales pesados</c:v>
                </c:pt>
                <c:pt idx="11">
                  <c:v>Uso de antibióticos</c:v>
                </c:pt>
                <c:pt idx="12">
                  <c:v>Extracciones de agua</c:v>
                </c:pt>
                <c:pt idx="13">
                  <c:v>Descargas de agua</c:v>
                </c:pt>
                <c:pt idx="14">
                  <c:v>Almacenamiento de agua</c:v>
                </c:pt>
                <c:pt idx="15">
                  <c:v>Cambios en hábitats marinos</c:v>
                </c:pt>
                <c:pt idx="16">
                  <c:v>Especies invasoras</c:v>
                </c:pt>
                <c:pt idx="17">
                  <c:v>Especies protegidas</c:v>
                </c:pt>
                <c:pt idx="18">
                  <c:v>Especies en peligro crítico</c:v>
                </c:pt>
                <c:pt idx="19">
                  <c:v>Extensión y estado de ecosistemas marinos</c:v>
                </c:pt>
                <c:pt idx="20">
                  <c:v>Extensión y estado de ecosistemas terrestres</c:v>
                </c:pt>
                <c:pt idx="21">
                  <c:v>Servicios ecosistémicos</c:v>
                </c:pt>
                <c:pt idx="22">
                  <c:v>Uso de materia prima reciclada</c:v>
                </c:pt>
                <c:pt idx="23">
                  <c:v>Salida de recursos relacionados con los productos y servicios</c:v>
                </c:pt>
                <c:pt idx="24">
                  <c:v>Reciclado de residuos</c:v>
                </c:pt>
                <c:pt idx="25">
                  <c:v>Reutilización de residuos</c:v>
                </c:pt>
                <c:pt idx="26">
                  <c:v>Salario digno</c:v>
                </c:pt>
                <c:pt idx="27">
                  <c:v>Privacidad</c:v>
                </c:pt>
                <c:pt idx="28">
                  <c:v>Acceso a la información</c:v>
                </c:pt>
                <c:pt idx="29">
                  <c:v>Libertad de expresión de los consumidores y/o usuarios finales</c:v>
                </c:pt>
                <c:pt idx="30">
                  <c:v>Salud y seguridad</c:v>
                </c:pt>
                <c:pt idx="31">
                  <c:v>Prácticas de pago injustas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'5. Representación Gráfica'!$X$1:$X$85</c15:sqref>
                  </c15:fullRef>
                </c:ext>
              </c:extLst>
              <c:f>('5. Representación Gráfica'!$X$3:$X$5,'5. Representación Gráfica'!$X$8:$X$9,'5. Representación Gráfica'!$X$16:$X$21,'5. Representación Gráfica'!$X$23:$X$24,'5. Representación Gráfica'!$X$26:$X$28,'5. Representación Gráfica'!$X$30:$X$31,'5. Representación Gráfica'!$X$33:$X$41,'5. Representación Gráfica'!$X$70:$X$73,'5. Representación Gráfica'!$X$85)</c:f>
              <c:numCache>
                <c:formatCode>0.00</c:formatCode>
                <c:ptCount val="32"/>
                <c:pt idx="0">
                  <c:v>0.33333333333333331</c:v>
                </c:pt>
                <c:pt idx="1">
                  <c:v>0.33333333333333331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  <c:pt idx="5">
                  <c:v>0.33333333333333331</c:v>
                </c:pt>
                <c:pt idx="6">
                  <c:v>0.33333333333333331</c:v>
                </c:pt>
                <c:pt idx="7">
                  <c:v>0.33333333333333331</c:v>
                </c:pt>
                <c:pt idx="8">
                  <c:v>0.33333333333333331</c:v>
                </c:pt>
                <c:pt idx="9">
                  <c:v>0.33333333333333331</c:v>
                </c:pt>
                <c:pt idx="10">
                  <c:v>0.33333333333333331</c:v>
                </c:pt>
                <c:pt idx="11">
                  <c:v>0.33333333333333331</c:v>
                </c:pt>
                <c:pt idx="12">
                  <c:v>0.33333333333333331</c:v>
                </c:pt>
                <c:pt idx="13">
                  <c:v>0.33333333333333331</c:v>
                </c:pt>
                <c:pt idx="14">
                  <c:v>0.33333333333333331</c:v>
                </c:pt>
                <c:pt idx="15">
                  <c:v>0.33333333333333331</c:v>
                </c:pt>
                <c:pt idx="16">
                  <c:v>0.33333333333333331</c:v>
                </c:pt>
                <c:pt idx="17">
                  <c:v>0.33333333333333331</c:v>
                </c:pt>
                <c:pt idx="18">
                  <c:v>0.33333333333333331</c:v>
                </c:pt>
                <c:pt idx="19">
                  <c:v>0.33333333333333331</c:v>
                </c:pt>
                <c:pt idx="20">
                  <c:v>0.33333333333333331</c:v>
                </c:pt>
                <c:pt idx="21">
                  <c:v>0.33333333333333331</c:v>
                </c:pt>
                <c:pt idx="22">
                  <c:v>0.33333333333333331</c:v>
                </c:pt>
                <c:pt idx="23">
                  <c:v>0.33333333333333331</c:v>
                </c:pt>
                <c:pt idx="24">
                  <c:v>0.33333333333333331</c:v>
                </c:pt>
                <c:pt idx="25">
                  <c:v>0.33333333333333331</c:v>
                </c:pt>
                <c:pt idx="26">
                  <c:v>0.2857142857142857</c:v>
                </c:pt>
                <c:pt idx="27">
                  <c:v>0.33333333333333331</c:v>
                </c:pt>
                <c:pt idx="28">
                  <c:v>0.33333333333333331</c:v>
                </c:pt>
                <c:pt idx="29">
                  <c:v>0.33333333333333331</c:v>
                </c:pt>
                <c:pt idx="30">
                  <c:v>0.33333333333333331</c:v>
                </c:pt>
                <c:pt idx="31">
                  <c:v>0.33333333333333331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'5. Representación Gráfica'!$X$7</c15:sqref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0-451A-46E5-B9B7-9C75F42C1FC7}"/>
            </c:ext>
          </c:extLst>
        </c:ser>
        <c:ser>
          <c:idx val="1"/>
          <c:order val="1"/>
          <c:tx>
            <c:v>Materialidad de Impacto</c:v>
          </c:tx>
          <c:spPr>
            <a:gradFill flip="none" rotWithShape="1">
              <a:gsLst>
                <a:gs pos="0">
                  <a:schemeClr val="bg1"/>
                </a:gs>
                <a:gs pos="30000">
                  <a:srgbClr val="CAE5DA"/>
                </a:gs>
                <a:gs pos="100000">
                  <a:srgbClr val="309970"/>
                </a:gs>
              </a:gsLst>
              <a:lin ang="10800000" scaled="1"/>
              <a:tileRect/>
            </a:gra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'3 y 4. Cálculo y Normalización'!$B$14:$B$98</c15:sqref>
                  </c15:fullRef>
                </c:ext>
              </c:extLst>
              <c:f>('3 y 4. Cálculo y Normalización'!$B$16:$B$18,'3 y 4. Cálculo y Normalización'!$B$21:$B$22,'3 y 4. Cálculo y Normalización'!$B$29:$B$34,'3 y 4. Cálculo y Normalización'!$B$36:$B$37,'3 y 4. Cálculo y Normalización'!$B$39:$B$41,'3 y 4. Cálculo y Normalización'!$B$43:$B$44,'3 y 4. Cálculo y Normalización'!$B$46:$B$54,'3 y 4. Cálculo y Normalización'!$B$83:$B$86,'3 y 4. Cálculo y Normalización'!$B$98)</c:f>
              <c:strCache>
                <c:ptCount val="32"/>
                <c:pt idx="0">
                  <c:v>Uso de energías renovables</c:v>
                </c:pt>
                <c:pt idx="1">
                  <c:v>Uso de energías no renovables</c:v>
                </c:pt>
                <c:pt idx="2">
                  <c:v>CO2</c:v>
                </c:pt>
                <c:pt idx="3">
                  <c:v>NOX</c:v>
                </c:pt>
                <c:pt idx="4">
                  <c:v>Tensioactivos</c:v>
                </c:pt>
                <c:pt idx="5">
                  <c:v>Eutrofización</c:v>
                </c:pt>
                <c:pt idx="6">
                  <c:v>Metales pesados</c:v>
                </c:pt>
                <c:pt idx="7">
                  <c:v>Pesticidas</c:v>
                </c:pt>
                <c:pt idx="8">
                  <c:v>Sustancias prioritarias, incluidas aquellas altamente prioritarias</c:v>
                </c:pt>
                <c:pt idx="9">
                  <c:v>Microplásticos</c:v>
                </c:pt>
                <c:pt idx="10">
                  <c:v>Intoxicación por metales pesados</c:v>
                </c:pt>
                <c:pt idx="11">
                  <c:v>Uso de antibióticos</c:v>
                </c:pt>
                <c:pt idx="12">
                  <c:v>Extracciones de agua</c:v>
                </c:pt>
                <c:pt idx="13">
                  <c:v>Descargas de agua</c:v>
                </c:pt>
                <c:pt idx="14">
                  <c:v>Almacenamiento de agua</c:v>
                </c:pt>
                <c:pt idx="15">
                  <c:v>Cambios en hábitats marinos</c:v>
                </c:pt>
                <c:pt idx="16">
                  <c:v>Especies invasoras</c:v>
                </c:pt>
                <c:pt idx="17">
                  <c:v>Especies protegidas</c:v>
                </c:pt>
                <c:pt idx="18">
                  <c:v>Especies en peligro crítico</c:v>
                </c:pt>
                <c:pt idx="19">
                  <c:v>Extensión y estado de ecosistemas marinos</c:v>
                </c:pt>
                <c:pt idx="20">
                  <c:v>Extensión y estado de ecosistemas terrestres</c:v>
                </c:pt>
                <c:pt idx="21">
                  <c:v>Servicios ecosistémicos</c:v>
                </c:pt>
                <c:pt idx="22">
                  <c:v>Uso de materia prima reciclada</c:v>
                </c:pt>
                <c:pt idx="23">
                  <c:v>Salida de recursos relacionados con los productos y servicios</c:v>
                </c:pt>
                <c:pt idx="24">
                  <c:v>Reciclado de residuos</c:v>
                </c:pt>
                <c:pt idx="25">
                  <c:v>Reutilización de residuos</c:v>
                </c:pt>
                <c:pt idx="26">
                  <c:v>Salario digno</c:v>
                </c:pt>
                <c:pt idx="27">
                  <c:v>Privacidad</c:v>
                </c:pt>
                <c:pt idx="28">
                  <c:v>Acceso a la información</c:v>
                </c:pt>
                <c:pt idx="29">
                  <c:v>Libertad de expresión de los consumidores y/o usuarios finales</c:v>
                </c:pt>
                <c:pt idx="30">
                  <c:v>Salud y seguridad</c:v>
                </c:pt>
                <c:pt idx="31">
                  <c:v>Prácticas de pago injustas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'5. Representación Gráfica'!$Y$1:$Y$85</c15:sqref>
                  </c15:fullRef>
                </c:ext>
              </c:extLst>
              <c:f>('5. Representación Gráfica'!$Y$3:$Y$5,'5. Representación Gráfica'!$Y$8:$Y$9,'5. Representación Gráfica'!$Y$16:$Y$21,'5. Representación Gráfica'!$Y$23:$Y$24,'5. Representación Gráfica'!$Y$26:$Y$28,'5. Representación Gráfica'!$Y$30:$Y$31,'5. Representación Gráfica'!$Y$33:$Y$41,'5. Representación Gráfica'!$Y$70:$Y$73,'5. Representación Gráfica'!$Y$85)</c:f>
              <c:numCache>
                <c:formatCode>0.00</c:formatCode>
                <c:ptCount val="32"/>
                <c:pt idx="0">
                  <c:v>-0.3</c:v>
                </c:pt>
                <c:pt idx="1">
                  <c:v>-0.2857142857142857</c:v>
                </c:pt>
                <c:pt idx="2">
                  <c:v>-0.3</c:v>
                </c:pt>
                <c:pt idx="3">
                  <c:v>-0.2857142857142857</c:v>
                </c:pt>
                <c:pt idx="4">
                  <c:v>-0.25</c:v>
                </c:pt>
                <c:pt idx="5">
                  <c:v>-0.2857142857142857</c:v>
                </c:pt>
                <c:pt idx="6">
                  <c:v>-0.25</c:v>
                </c:pt>
                <c:pt idx="7">
                  <c:v>-0.2857142857142857</c:v>
                </c:pt>
                <c:pt idx="8">
                  <c:v>-0.25</c:v>
                </c:pt>
                <c:pt idx="9">
                  <c:v>-0.2857142857142857</c:v>
                </c:pt>
                <c:pt idx="10">
                  <c:v>-0.3</c:v>
                </c:pt>
                <c:pt idx="11">
                  <c:v>-0.2857142857142857</c:v>
                </c:pt>
                <c:pt idx="12">
                  <c:v>-0.2857142857142857</c:v>
                </c:pt>
                <c:pt idx="13">
                  <c:v>-0.2857142857142857</c:v>
                </c:pt>
                <c:pt idx="14">
                  <c:v>-0.25</c:v>
                </c:pt>
                <c:pt idx="15">
                  <c:v>-0.2857142857142857</c:v>
                </c:pt>
                <c:pt idx="16">
                  <c:v>-0.25</c:v>
                </c:pt>
                <c:pt idx="17">
                  <c:v>-0.2857142857142857</c:v>
                </c:pt>
                <c:pt idx="18">
                  <c:v>-0.25</c:v>
                </c:pt>
                <c:pt idx="19">
                  <c:v>-0.2857142857142857</c:v>
                </c:pt>
                <c:pt idx="20">
                  <c:v>-0.25</c:v>
                </c:pt>
                <c:pt idx="21">
                  <c:v>-0.2857142857142857</c:v>
                </c:pt>
                <c:pt idx="22">
                  <c:v>-0.3</c:v>
                </c:pt>
                <c:pt idx="23">
                  <c:v>-0.25</c:v>
                </c:pt>
                <c:pt idx="24">
                  <c:v>-0.2857142857142857</c:v>
                </c:pt>
                <c:pt idx="25">
                  <c:v>-0.2857142857142857</c:v>
                </c:pt>
                <c:pt idx="26">
                  <c:v>-0.30451127819548873</c:v>
                </c:pt>
                <c:pt idx="27">
                  <c:v>-0.2857142857142857</c:v>
                </c:pt>
                <c:pt idx="28">
                  <c:v>-0.2857142857142857</c:v>
                </c:pt>
                <c:pt idx="29">
                  <c:v>-0.2857142857142857</c:v>
                </c:pt>
                <c:pt idx="30">
                  <c:v>-0.2857142857142857</c:v>
                </c:pt>
                <c:pt idx="31">
                  <c:v>-0.2857142857142857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1A-46E5-B9B7-9C75F42C1F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1913368"/>
        <c:axId val="371914152"/>
      </c:barChart>
      <c:catAx>
        <c:axId val="371913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solidFill>
            <a:schemeClr val="bg1">
              <a:alpha val="52000"/>
            </a:schemeClr>
          </a:solidFill>
          <a:ln w="12700" cap="flat" cmpd="sng" algn="ctr">
            <a:solidFill>
              <a:schemeClr val="tx1"/>
            </a:solidFill>
            <a:round/>
            <a:headEnd type="none" w="sm" len="sm"/>
            <a:tailEnd type="none" w="sm" len="sm"/>
          </a:ln>
          <a:effectLst>
            <a:softEdge rad="50800"/>
          </a:effectLst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Yu Gothic" panose="020B0400000000000000" pitchFamily="34" charset="-128"/>
                <a:ea typeface="Yu Gothic" panose="020B0400000000000000" pitchFamily="34" charset="-128"/>
                <a:cs typeface="+mn-cs"/>
              </a:defRPr>
            </a:pPr>
            <a:endParaRPr lang="es-ES"/>
          </a:p>
        </c:txPr>
        <c:crossAx val="371914152"/>
        <c:crossesAt val="0"/>
        <c:auto val="1"/>
        <c:lblAlgn val="ctr"/>
        <c:lblOffset val="100"/>
        <c:noMultiLvlLbl val="0"/>
      </c:catAx>
      <c:valAx>
        <c:axId val="371914152"/>
        <c:scaling>
          <c:orientation val="minMax"/>
          <c:max val="1"/>
          <c:min val="-1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>
                  <a:defRPr sz="10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Yu Gothic" panose="020B0400000000000000" pitchFamily="34" charset="-128"/>
                    <a:ea typeface="Yu Gothic" panose="020B0400000000000000" pitchFamily="34" charset="-128"/>
                    <a:cs typeface="+mn-cs"/>
                  </a:defRPr>
                </a:pPr>
                <a:r>
                  <a:rPr lang="es-ES" sz="1050" b="1" cap="sm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</a:rPr>
                  <a:t> Materialidad de Impacto 	                                                                                Materialidad Financiera</a:t>
                </a:r>
              </a:p>
            </c:rich>
          </c:tx>
          <c:layout>
            <c:manualLayout>
              <c:xMode val="edge"/>
              <c:yMode val="edge"/>
              <c:x val="0.3318779902764657"/>
              <c:y val="0.9559104432436746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noFill/>
                <a:latin typeface="Yu Gothic" panose="020B0400000000000000" pitchFamily="34" charset="-128"/>
                <a:ea typeface="Yu Gothic" panose="020B0400000000000000" pitchFamily="34" charset="-128"/>
                <a:cs typeface="+mn-cs"/>
              </a:defRPr>
            </a:pPr>
            <a:endParaRPr lang="es-ES"/>
          </a:p>
        </c:txPr>
        <c:crossAx val="371913368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400">
          <a:latin typeface="Yu Gothic" panose="020B0400000000000000" pitchFamily="34" charset="-128"/>
          <a:ea typeface="Yu Gothic" panose="020B0400000000000000" pitchFamily="34" charset="-128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centrodeformacionsostenible.com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centrodeformacionsostenible.com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centrodeformacionsostenible.com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centrodeformacionsostenible.com/" TargetMode="Externa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opinionx.co/" TargetMode="External"/><Relationship Id="rId3" Type="http://schemas.openxmlformats.org/officeDocument/2006/relationships/chart" Target="../charts/chart1.xml"/><Relationship Id="rId7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hyperlink" Target="https://centrodeformacionsostenible.com/" TargetMode="External"/><Relationship Id="rId6" Type="http://schemas.openxmlformats.org/officeDocument/2006/relationships/hyperlink" Target="https://app.opinionx.co/c3e8b5c1-4c97-46f6-a6d3-a20708100f9f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app.opinionx.co/863dcf19-0adf-4b2b-8c20-3ce9f70eb01c" TargetMode="External"/><Relationship Id="rId9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centrodeformacionsostenible.com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centrodeformacionsostenible.com/" TargetMode="Externa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hyperlink" Target="https://centrodeformacionsostenible.com/" TargetMode="Externa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342356</xdr:colOff>
      <xdr:row>4</xdr:row>
      <xdr:rowOff>101293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49236" cy="1015693"/>
        </a:xfrm>
        <a:prstGeom prst="rect">
          <a:avLst/>
        </a:prstGeom>
      </xdr:spPr>
    </xdr:pic>
    <xdr:clientData/>
  </xdr:twoCellAnchor>
  <xdr:twoCellAnchor>
    <xdr:from>
      <xdr:col>0</xdr:col>
      <xdr:colOff>33866</xdr:colOff>
      <xdr:row>6</xdr:row>
      <xdr:rowOff>18626</xdr:rowOff>
    </xdr:from>
    <xdr:to>
      <xdr:col>7</xdr:col>
      <xdr:colOff>804334</xdr:colOff>
      <xdr:row>23</xdr:row>
      <xdr:rowOff>220133</xdr:rowOff>
    </xdr:to>
    <xdr:sp macro="" textlink="">
      <xdr:nvSpPr>
        <xdr:cNvPr id="3" name="CuadroTexto 2"/>
        <xdr:cNvSpPr txBox="1"/>
      </xdr:nvSpPr>
      <xdr:spPr>
        <a:xfrm>
          <a:off x="33866" y="1390226"/>
          <a:ext cx="6756401" cy="4087707"/>
        </a:xfrm>
        <a:prstGeom prst="roundRect">
          <a:avLst/>
        </a:prstGeom>
        <a:ln>
          <a:solidFill>
            <a:srgbClr val="30997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600" b="1" u="none" cap="small" baseline="0">
              <a:solidFill>
                <a:srgbClr val="30997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Índice</a:t>
          </a:r>
        </a:p>
        <a:p>
          <a:pPr algn="ctr"/>
          <a:endParaRPr lang="es-ES" sz="400" b="1" u="none">
            <a:solidFill>
              <a:srgbClr val="309970"/>
            </a:solidFill>
            <a:latin typeface="Yu Gothic" panose="020B0400000000000000" pitchFamily="34" charset="-128"/>
            <a:ea typeface="Yu Gothic" panose="020B0400000000000000" pitchFamily="34" charset="-128"/>
          </a:endParaRPr>
        </a:p>
        <a:p>
          <a:r>
            <a:rPr lang="es-ES" sz="1100" b="1">
              <a:solidFill>
                <a:srgbClr val="30997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1.</a:t>
          </a:r>
          <a:r>
            <a:rPr lang="es-ES" sz="1100" b="1" baseline="0">
              <a:solidFill>
                <a:srgbClr val="30997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 Identificación y  desglose de asuntos ESG, Riesgos y Oportunidades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rgbClr val="309970"/>
              </a:solidFill>
              <a:effectLst/>
              <a:uLnTx/>
              <a:uFillTx/>
              <a:latin typeface="Yu Gothic" panose="020B0400000000000000" pitchFamily="34" charset="-128"/>
              <a:ea typeface="Yu Gothic" panose="020B0400000000000000" pitchFamily="34" charset="-128"/>
              <a:cs typeface="+mn-cs"/>
            </a:rPr>
            <a:t>1.1. </a:t>
          </a:r>
          <a:r>
            <a:rPr kumimoji="0" lang="es-E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Yu Gothic" panose="020B0400000000000000" pitchFamily="34" charset="-128"/>
              <a:ea typeface="Yu Gothic" panose="020B0400000000000000" pitchFamily="34" charset="-128"/>
              <a:cs typeface="+mn-cs"/>
            </a:rPr>
            <a:t>ESG - Medio Ambiente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rgbClr val="309970"/>
              </a:solidFill>
              <a:effectLst/>
              <a:uLnTx/>
              <a:uFillTx/>
              <a:latin typeface="Yu Gothic" panose="020B0400000000000000" pitchFamily="34" charset="-128"/>
              <a:ea typeface="Yu Gothic" panose="020B0400000000000000" pitchFamily="34" charset="-128"/>
              <a:cs typeface="+mn-cs"/>
            </a:rPr>
            <a:t>1.2. </a:t>
          </a:r>
          <a:r>
            <a:rPr kumimoji="0" lang="es-E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Yu Gothic" panose="020B0400000000000000" pitchFamily="34" charset="-128"/>
              <a:ea typeface="Yu Gothic" panose="020B0400000000000000" pitchFamily="34" charset="-128"/>
              <a:cs typeface="+mn-cs"/>
            </a:rPr>
            <a:t>ESG - Social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rgbClr val="309970"/>
              </a:solidFill>
              <a:effectLst/>
              <a:uLnTx/>
              <a:uFillTx/>
              <a:latin typeface="Yu Gothic" panose="020B0400000000000000" pitchFamily="34" charset="-128"/>
              <a:ea typeface="Yu Gothic" panose="020B0400000000000000" pitchFamily="34" charset="-128"/>
              <a:cs typeface="+mn-cs"/>
            </a:rPr>
            <a:t>1.3. </a:t>
          </a:r>
          <a:r>
            <a:rPr kumimoji="0" lang="es-E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Yu Gothic" panose="020B0400000000000000" pitchFamily="34" charset="-128"/>
              <a:ea typeface="Yu Gothic" panose="020B0400000000000000" pitchFamily="34" charset="-128"/>
              <a:cs typeface="+mn-cs"/>
            </a:rPr>
            <a:t>ESG - Gobernanza</a:t>
          </a:r>
          <a:endParaRPr lang="es-ES" sz="1100" b="1" baseline="0">
            <a:solidFill>
              <a:srgbClr val="309970"/>
            </a:solidFill>
            <a:latin typeface="Yu Gothic" panose="020B0400000000000000" pitchFamily="34" charset="-128"/>
            <a:ea typeface="Yu Gothic" panose="020B0400000000000000" pitchFamily="34" charset="-128"/>
          </a:endParaRPr>
        </a:p>
        <a:p>
          <a:endParaRPr lang="es-ES" sz="100" b="1" baseline="0">
            <a:solidFill>
              <a:srgbClr val="309970"/>
            </a:solidFill>
            <a:latin typeface="Yu Gothic" panose="020B0400000000000000" pitchFamily="34" charset="-128"/>
            <a:ea typeface="Yu Gothic" panose="020B0400000000000000" pitchFamily="34" charset="-128"/>
          </a:endParaRPr>
        </a:p>
        <a:p>
          <a:r>
            <a:rPr lang="es-ES" sz="1100" b="1" baseline="0">
              <a:solidFill>
                <a:srgbClr val="30997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2. Realización de encuesta a stakeholders y determinación de relevancia de asuntos</a:t>
          </a:r>
        </a:p>
        <a:p>
          <a:pPr lvl="1"/>
          <a:r>
            <a:rPr lang="es-ES" sz="1100" b="1" baseline="0">
              <a:solidFill>
                <a:srgbClr val="30997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2.1. </a:t>
          </a:r>
          <a:r>
            <a:rPr lang="es-ES" sz="1100" b="0" baseline="0">
              <a:solidFill>
                <a:sysClr val="windowText" lastClr="00000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Identificación y valoración de stakeholders o partes interesadas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rgbClr val="30997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2.2. </a:t>
          </a:r>
          <a:r>
            <a:rPr lang="es-ES" sz="1100" b="0" baseline="0">
              <a:solidFill>
                <a:sysClr val="windowText" lastClr="00000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Encuesta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rgbClr val="309970"/>
              </a:solidFill>
              <a:effectLst/>
              <a:uLnTx/>
              <a:uFillTx/>
              <a:latin typeface="Yu Gothic" panose="020B0400000000000000" pitchFamily="34" charset="-128"/>
              <a:ea typeface="Yu Gothic" panose="020B0400000000000000" pitchFamily="34" charset="-128"/>
              <a:cs typeface="+mn-cs"/>
            </a:rPr>
            <a:t>2.3. </a:t>
          </a:r>
          <a:r>
            <a:rPr kumimoji="0" lang="es-E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Yu Gothic" panose="020B0400000000000000" pitchFamily="34" charset="-128"/>
              <a:ea typeface="Yu Gothic" panose="020B0400000000000000" pitchFamily="34" charset="-128"/>
              <a:cs typeface="+mn-cs"/>
            </a:rPr>
            <a:t>Resultados</a:t>
          </a:r>
          <a:endParaRPr lang="es-ES" sz="1100" b="0" baseline="0">
            <a:solidFill>
              <a:sysClr val="windowText" lastClr="000000"/>
            </a:solidFill>
            <a:latin typeface="Yu Gothic" panose="020B0400000000000000" pitchFamily="34" charset="-128"/>
            <a:ea typeface="Yu Gothic" panose="020B0400000000000000" pitchFamily="34" charset="-128"/>
          </a:endParaRPr>
        </a:p>
        <a:p>
          <a:endParaRPr lang="es-ES" sz="100" b="0" baseline="0">
            <a:solidFill>
              <a:sysClr val="windowText" lastClr="000000"/>
            </a:solidFill>
            <a:latin typeface="Yu Gothic" panose="020B0400000000000000" pitchFamily="34" charset="-128"/>
            <a:ea typeface="Yu Gothic" panose="020B0400000000000000" pitchFamily="34" charset="-128"/>
          </a:endParaRPr>
        </a:p>
        <a:p>
          <a:r>
            <a:rPr lang="es-ES" sz="1100" b="1" baseline="0">
              <a:solidFill>
                <a:srgbClr val="30997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3. Cálculo de impacto</a:t>
          </a:r>
        </a:p>
        <a:p>
          <a:endParaRPr lang="es-ES" sz="100" b="1" baseline="0">
            <a:solidFill>
              <a:srgbClr val="309970"/>
            </a:solidFill>
            <a:latin typeface="Yu Gothic" panose="020B0400000000000000" pitchFamily="34" charset="-128"/>
            <a:ea typeface="Yu Gothic" panose="020B0400000000000000" pitchFamily="34" charset="-128"/>
          </a:endParaRPr>
        </a:p>
        <a:p>
          <a:r>
            <a:rPr lang="es-ES" sz="1100" b="1" baseline="0">
              <a:solidFill>
                <a:srgbClr val="30997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4. Normalización de resultados</a:t>
          </a:r>
        </a:p>
        <a:p>
          <a:endParaRPr lang="es-ES" sz="100" b="1" baseline="0">
            <a:solidFill>
              <a:srgbClr val="309970"/>
            </a:solidFill>
            <a:latin typeface="Yu Gothic" panose="020B0400000000000000" pitchFamily="34" charset="-128"/>
            <a:ea typeface="Yu Gothic" panose="020B0400000000000000" pitchFamily="34" charset="-128"/>
          </a:endParaRPr>
        </a:p>
        <a:p>
          <a:r>
            <a:rPr lang="es-ES" sz="1100" b="1" baseline="0">
              <a:solidFill>
                <a:srgbClr val="30997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5. Representación gráfica</a:t>
          </a:r>
        </a:p>
        <a:p>
          <a:pPr lvl="1"/>
          <a:r>
            <a:rPr lang="es-ES" sz="1100" b="1" baseline="0">
              <a:solidFill>
                <a:srgbClr val="30997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5.1. </a:t>
          </a:r>
          <a:r>
            <a:rPr lang="es-ES" sz="1100" b="0" baseline="0">
              <a:solidFill>
                <a:sysClr val="windowText" lastClr="00000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Gráfico de mariposa</a:t>
          </a:r>
        </a:p>
        <a:p>
          <a:pPr lvl="1"/>
          <a:r>
            <a:rPr lang="es-ES" sz="1100" b="1" baseline="0">
              <a:solidFill>
                <a:srgbClr val="30997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5.2. </a:t>
          </a:r>
          <a:r>
            <a:rPr lang="es-ES" sz="1100" b="0" baseline="0">
              <a:solidFill>
                <a:sysClr val="windowText" lastClr="00000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Diagrama de dispersión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518341</xdr:colOff>
      <xdr:row>4</xdr:row>
      <xdr:rowOff>88593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49236" cy="1015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518341</xdr:colOff>
      <xdr:row>4</xdr:row>
      <xdr:rowOff>93673</xdr:rowOff>
    </xdr:to>
    <xdr:pic>
      <xdr:nvPicPr>
        <xdr:cNvPr id="3" name="Imagen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42341" cy="1015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1195796</xdr:colOff>
      <xdr:row>5</xdr:row>
      <xdr:rowOff>63193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49236" cy="1015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729888</xdr:colOff>
      <xdr:row>4</xdr:row>
      <xdr:rowOff>101293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49236" cy="1015693"/>
        </a:xfrm>
        <a:prstGeom prst="rect">
          <a:avLst/>
        </a:prstGeom>
      </xdr:spPr>
    </xdr:pic>
    <xdr:clientData/>
  </xdr:twoCellAnchor>
  <xdr:twoCellAnchor>
    <xdr:from>
      <xdr:col>6</xdr:col>
      <xdr:colOff>114300</xdr:colOff>
      <xdr:row>16</xdr:row>
      <xdr:rowOff>119742</xdr:rowOff>
    </xdr:from>
    <xdr:to>
      <xdr:col>7</xdr:col>
      <xdr:colOff>228600</xdr:colOff>
      <xdr:row>18</xdr:row>
      <xdr:rowOff>95250</xdr:rowOff>
    </xdr:to>
    <xdr:sp macro="" textlink="">
      <xdr:nvSpPr>
        <xdr:cNvPr id="3" name="Flecha derecha 2"/>
        <xdr:cNvSpPr/>
      </xdr:nvSpPr>
      <xdr:spPr>
        <a:xfrm>
          <a:off x="4381500" y="3984171"/>
          <a:ext cx="963386" cy="443593"/>
        </a:xfrm>
        <a:prstGeom prst="rightArrow">
          <a:avLst/>
        </a:prstGeom>
        <a:solidFill>
          <a:srgbClr val="67CFA7"/>
        </a:solidFill>
        <a:ln>
          <a:solidFill>
            <a:srgbClr val="30997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350521</xdr:colOff>
      <xdr:row>4</xdr:row>
      <xdr:rowOff>16328</xdr:rowOff>
    </xdr:from>
    <xdr:to>
      <xdr:col>12</xdr:col>
      <xdr:colOff>699099</xdr:colOff>
      <xdr:row>26</xdr:row>
      <xdr:rowOff>30181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65315</xdr:colOff>
      <xdr:row>30</xdr:row>
      <xdr:rowOff>18141</xdr:rowOff>
    </xdr:from>
    <xdr:to>
      <xdr:col>2</xdr:col>
      <xdr:colOff>1077687</xdr:colOff>
      <xdr:row>38</xdr:row>
      <xdr:rowOff>208484</xdr:rowOff>
    </xdr:to>
    <xdr:pic>
      <xdr:nvPicPr>
        <xdr:cNvPr id="6" name="Imagen 5">
          <a:hlinkClick xmlns:r="http://schemas.openxmlformats.org/officeDocument/2006/relationships" r:id="rId4"/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40" t="17957" r="32209" b="17396"/>
        <a:stretch/>
      </xdr:blipFill>
      <xdr:spPr>
        <a:xfrm>
          <a:off x="478972" y="7355112"/>
          <a:ext cx="1915886" cy="2019143"/>
        </a:xfrm>
        <a:prstGeom prst="rect">
          <a:avLst/>
        </a:prstGeom>
      </xdr:spPr>
    </xdr:pic>
    <xdr:clientData/>
  </xdr:twoCellAnchor>
  <xdr:twoCellAnchor editAs="oneCell">
    <xdr:from>
      <xdr:col>3</xdr:col>
      <xdr:colOff>14514</xdr:colOff>
      <xdr:row>30</xdr:row>
      <xdr:rowOff>18145</xdr:rowOff>
    </xdr:from>
    <xdr:to>
      <xdr:col>6</xdr:col>
      <xdr:colOff>530377</xdr:colOff>
      <xdr:row>38</xdr:row>
      <xdr:rowOff>152401</xdr:rowOff>
    </xdr:to>
    <xdr:pic>
      <xdr:nvPicPr>
        <xdr:cNvPr id="7" name="Imagen 6">
          <a:hlinkClick xmlns:r="http://schemas.openxmlformats.org/officeDocument/2006/relationships" r:id="rId6"/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38" t="17957" r="32712" b="19192"/>
        <a:stretch/>
      </xdr:blipFill>
      <xdr:spPr>
        <a:xfrm>
          <a:off x="2866571" y="7355116"/>
          <a:ext cx="1931006" cy="1963056"/>
        </a:xfrm>
        <a:prstGeom prst="rect">
          <a:avLst/>
        </a:prstGeom>
      </xdr:spPr>
    </xdr:pic>
    <xdr:clientData/>
  </xdr:twoCellAnchor>
  <xdr:twoCellAnchor>
    <xdr:from>
      <xdr:col>0</xdr:col>
      <xdr:colOff>293914</xdr:colOff>
      <xdr:row>38</xdr:row>
      <xdr:rowOff>152401</xdr:rowOff>
    </xdr:from>
    <xdr:to>
      <xdr:col>2</xdr:col>
      <xdr:colOff>1306287</xdr:colOff>
      <xdr:row>42</xdr:row>
      <xdr:rowOff>43543</xdr:rowOff>
    </xdr:to>
    <xdr:sp macro="" textlink="">
      <xdr:nvSpPr>
        <xdr:cNvPr id="8" name="CuadroTexto 7"/>
        <xdr:cNvSpPr txBox="1"/>
      </xdr:nvSpPr>
      <xdr:spPr>
        <a:xfrm>
          <a:off x="293914" y="9318172"/>
          <a:ext cx="2329544" cy="80554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400" b="1">
              <a:solidFill>
                <a:srgbClr val="309970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Encuesta de Materialidad de Impacto</a:t>
          </a:r>
        </a:p>
      </xdr:txBody>
    </xdr:sp>
    <xdr:clientData/>
  </xdr:twoCellAnchor>
  <xdr:twoCellAnchor>
    <xdr:from>
      <xdr:col>2</xdr:col>
      <xdr:colOff>1404258</xdr:colOff>
      <xdr:row>38</xdr:row>
      <xdr:rowOff>141515</xdr:rowOff>
    </xdr:from>
    <xdr:to>
      <xdr:col>6</xdr:col>
      <xdr:colOff>805543</xdr:colOff>
      <xdr:row>42</xdr:row>
      <xdr:rowOff>43543</xdr:rowOff>
    </xdr:to>
    <xdr:sp macro="" textlink="">
      <xdr:nvSpPr>
        <xdr:cNvPr id="9" name="CuadroTexto 8"/>
        <xdr:cNvSpPr txBox="1"/>
      </xdr:nvSpPr>
      <xdr:spPr>
        <a:xfrm>
          <a:off x="2721429" y="9307286"/>
          <a:ext cx="2351314" cy="8164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400" b="1">
              <a:solidFill>
                <a:srgbClr val="256B8A"/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Encuesta de Materialidad Financiera</a:t>
          </a:r>
        </a:p>
      </xdr:txBody>
    </xdr:sp>
    <xdr:clientData/>
  </xdr:twoCellAnchor>
  <xdr:twoCellAnchor editAs="oneCell">
    <xdr:from>
      <xdr:col>7</xdr:col>
      <xdr:colOff>250371</xdr:colOff>
      <xdr:row>30</xdr:row>
      <xdr:rowOff>61375</xdr:rowOff>
    </xdr:from>
    <xdr:to>
      <xdr:col>9</xdr:col>
      <xdr:colOff>409799</xdr:colOff>
      <xdr:row>38</xdr:row>
      <xdr:rowOff>141514</xdr:rowOff>
    </xdr:to>
    <xdr:pic>
      <xdr:nvPicPr>
        <xdr:cNvPr id="5" name="Imagen 4">
          <a:hlinkClick xmlns:r="http://schemas.openxmlformats.org/officeDocument/2006/relationships" r:id="rId8"/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10" t="17124" r="33117" b="4185"/>
        <a:stretch/>
      </xdr:blipFill>
      <xdr:spPr>
        <a:xfrm>
          <a:off x="5366657" y="7626946"/>
          <a:ext cx="1857599" cy="190893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</xdr:row>
      <xdr:rowOff>130628</xdr:rowOff>
    </xdr:from>
    <xdr:to>
      <xdr:col>9</xdr:col>
      <xdr:colOff>566057</xdr:colOff>
      <xdr:row>43</xdr:row>
      <xdr:rowOff>97972</xdr:rowOff>
    </xdr:to>
    <xdr:sp macro="" textlink="">
      <xdr:nvSpPr>
        <xdr:cNvPr id="10" name="CuadroTexto 9"/>
        <xdr:cNvSpPr txBox="1"/>
      </xdr:nvSpPr>
      <xdr:spPr>
        <a:xfrm>
          <a:off x="5116286" y="9524999"/>
          <a:ext cx="2264228" cy="11103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800" b="1">
              <a:solidFill>
                <a:schemeClr val="tx1">
                  <a:lumMod val="50000"/>
                  <a:lumOff val="50000"/>
                </a:schemeClr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Crea aquí</a:t>
          </a:r>
          <a:r>
            <a:rPr lang="es-ES" sz="1800" b="1" baseline="0">
              <a:solidFill>
                <a:schemeClr val="tx1">
                  <a:lumMod val="50000"/>
                  <a:lumOff val="50000"/>
                </a:schemeClr>
              </a:solidFill>
              <a:latin typeface="Yu Gothic" panose="020B0400000000000000" pitchFamily="34" charset="-128"/>
              <a:ea typeface="Yu Gothic" panose="020B0400000000000000" pitchFamily="34" charset="-128"/>
            </a:rPr>
            <a:t> tu encuesta</a:t>
          </a:r>
          <a:endParaRPr lang="es-ES" sz="1800" b="1">
            <a:solidFill>
              <a:schemeClr val="tx1">
                <a:lumMod val="50000"/>
                <a:lumOff val="50000"/>
              </a:schemeClr>
            </a:solidFill>
            <a:latin typeface="Yu Gothic" panose="020B0400000000000000" pitchFamily="34" charset="-128"/>
            <a:ea typeface="Yu Gothic" panose="020B0400000000000000" pitchFamily="34" charset="-12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793206</xdr:colOff>
      <xdr:row>4</xdr:row>
      <xdr:rowOff>82243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50506" cy="1022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1195796</xdr:colOff>
      <xdr:row>4</xdr:row>
      <xdr:rowOff>94943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49236" cy="1015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342356</xdr:colOff>
      <xdr:row>4</xdr:row>
      <xdr:rowOff>101293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49236" cy="1015693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</xdr:row>
      <xdr:rowOff>106679</xdr:rowOff>
    </xdr:from>
    <xdr:to>
      <xdr:col>23</xdr:col>
      <xdr:colOff>736600</xdr:colOff>
      <xdr:row>126</xdr:row>
      <xdr:rowOff>200452</xdr:rowOff>
    </xdr:to>
    <xdr:grpSp>
      <xdr:nvGrpSpPr>
        <xdr:cNvPr id="47" name="Disp"/>
        <xdr:cNvGrpSpPr>
          <a:grpSpLocks noChangeAspect="1"/>
        </xdr:cNvGrpSpPr>
      </xdr:nvGrpSpPr>
      <xdr:grpSpPr>
        <a:xfrm>
          <a:off x="859277" y="16822041"/>
          <a:ext cx="20078429" cy="11896666"/>
          <a:chOff x="853440" y="9601199"/>
          <a:chExt cx="10122242" cy="6096000"/>
        </a:xfrm>
      </xdr:grpSpPr>
      <xdr:sp macro="" textlink="">
        <xdr:nvSpPr>
          <xdr:cNvPr id="8" name="Rectángulo blanco"/>
          <xdr:cNvSpPr/>
        </xdr:nvSpPr>
        <xdr:spPr>
          <a:xfrm>
            <a:off x="860825" y="9606519"/>
            <a:ext cx="10114857" cy="6074817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grpSp>
        <xdr:nvGrpSpPr>
          <xdr:cNvPr id="35" name="Grupo 34"/>
          <xdr:cNvGrpSpPr/>
        </xdr:nvGrpSpPr>
        <xdr:grpSpPr>
          <a:xfrm>
            <a:off x="1201783" y="10140950"/>
            <a:ext cx="9589254" cy="5164364"/>
            <a:chOff x="1341170" y="10286290"/>
            <a:chExt cx="9313762" cy="4912325"/>
          </a:xfrm>
        </xdr:grpSpPr>
        <xdr:sp macro="" textlink="">
          <xdr:nvSpPr>
            <xdr:cNvPr id="7" name="Rectángulo 6"/>
            <xdr:cNvSpPr/>
          </xdr:nvSpPr>
          <xdr:spPr>
            <a:xfrm>
              <a:off x="6001150" y="10287782"/>
              <a:ext cx="4627940" cy="2456711"/>
            </a:xfrm>
            <a:prstGeom prst="rect">
              <a:avLst/>
            </a:prstGeom>
            <a:gradFill flip="none" rotWithShape="1">
              <a:gsLst>
                <a:gs pos="80440">
                  <a:srgbClr val="19FFB2"/>
                </a:gs>
                <a:gs pos="60000">
                  <a:srgbClr val="00B050">
                    <a:lumMod val="50000"/>
                    <a:lumOff val="50000"/>
                  </a:srgbClr>
                </a:gs>
                <a:gs pos="39520">
                  <a:srgbClr val="DAFF8A"/>
                </a:gs>
                <a:gs pos="20000">
                  <a:srgbClr val="FFFF00">
                    <a:lumMod val="50000"/>
                    <a:lumOff val="50000"/>
                  </a:srgbClr>
                </a:gs>
                <a:gs pos="0">
                  <a:schemeClr val="bg1"/>
                </a:gs>
                <a:gs pos="100000">
                  <a:srgbClr val="309970">
                    <a:lumMod val="50000"/>
                    <a:lumOff val="50000"/>
                  </a:srgbClr>
                </a:gs>
              </a:gsLst>
              <a:path path="rect">
                <a:fillToRect t="100000" r="100000"/>
              </a:path>
              <a:tileRect l="-100000" b="-100000"/>
            </a:gradFill>
            <a:ln w="317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S" sz="1100"/>
            </a:p>
          </xdr:txBody>
        </xdr:sp>
        <xdr:sp macro="" textlink="">
          <xdr:nvSpPr>
            <xdr:cNvPr id="9" name="Rectángulo 8"/>
            <xdr:cNvSpPr/>
          </xdr:nvSpPr>
          <xdr:spPr>
            <a:xfrm>
              <a:off x="1374748" y="10289939"/>
              <a:ext cx="4640435" cy="2454555"/>
            </a:xfrm>
            <a:prstGeom prst="rect">
              <a:avLst/>
            </a:prstGeom>
            <a:gradFill flip="none" rotWithShape="1">
              <a:gsLst>
                <a:gs pos="40000">
                  <a:srgbClr val="FFFF00">
                    <a:lumMod val="40000"/>
                    <a:lumOff val="60000"/>
                  </a:srgbClr>
                </a:gs>
                <a:gs pos="20000">
                  <a:srgbClr val="FFFF00">
                    <a:lumMod val="20000"/>
                    <a:lumOff val="80000"/>
                  </a:srgbClr>
                </a:gs>
                <a:gs pos="79558">
                  <a:srgbClr val="FFC000"/>
                </a:gs>
                <a:gs pos="50000">
                  <a:srgbClr val="FFCC11">
                    <a:lumMod val="50000"/>
                    <a:lumOff val="50000"/>
                  </a:srgbClr>
                </a:gs>
                <a:gs pos="60460">
                  <a:srgbClr val="FFC000">
                    <a:lumMod val="60000"/>
                    <a:lumOff val="40000"/>
                  </a:srgbClr>
                </a:gs>
                <a:gs pos="0">
                  <a:schemeClr val="bg1"/>
                </a:gs>
                <a:gs pos="100000">
                  <a:srgbClr val="FA8612"/>
                </a:gs>
              </a:gsLst>
              <a:path path="rect">
                <a:fillToRect l="100000" t="100000"/>
              </a:path>
              <a:tileRect r="-100000" b="-100000"/>
            </a:gradFill>
            <a:ln w="317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S" sz="1100"/>
            </a:p>
          </xdr:txBody>
        </xdr:sp>
        <xdr:sp macro="" textlink="">
          <xdr:nvSpPr>
            <xdr:cNvPr id="10" name="Rectángulo 9"/>
            <xdr:cNvSpPr/>
          </xdr:nvSpPr>
          <xdr:spPr>
            <a:xfrm>
              <a:off x="1374747" y="12744232"/>
              <a:ext cx="4641331" cy="2453144"/>
            </a:xfrm>
            <a:prstGeom prst="rect">
              <a:avLst/>
            </a:prstGeom>
            <a:gradFill flip="none" rotWithShape="1">
              <a:gsLst>
                <a:gs pos="80440">
                  <a:srgbClr val="FF0000">
                    <a:lumMod val="80000"/>
                    <a:lumOff val="20000"/>
                  </a:srgbClr>
                </a:gs>
                <a:gs pos="60000">
                  <a:srgbClr val="FFC000">
                    <a:lumMod val="60000"/>
                    <a:lumOff val="40000"/>
                  </a:srgbClr>
                </a:gs>
                <a:gs pos="39520">
                  <a:srgbClr val="FFCC11">
                    <a:lumMod val="40000"/>
                    <a:lumOff val="60000"/>
                  </a:srgbClr>
                </a:gs>
                <a:gs pos="20000">
                  <a:srgbClr val="FFFF00">
                    <a:lumMod val="20000"/>
                    <a:lumOff val="80000"/>
                  </a:srgbClr>
                </a:gs>
                <a:gs pos="0">
                  <a:schemeClr val="bg1"/>
                </a:gs>
                <a:gs pos="100000">
                  <a:srgbClr val="C00000"/>
                </a:gs>
              </a:gsLst>
              <a:path path="rect">
                <a:fillToRect l="100000" b="100000"/>
              </a:path>
              <a:tileRect t="-100000" r="-100000"/>
            </a:gradFill>
            <a:ln w="317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S" sz="1100"/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6001153" y="12744232"/>
              <a:ext cx="4631622" cy="2453144"/>
            </a:xfrm>
            <a:prstGeom prst="rect">
              <a:avLst/>
            </a:prstGeom>
            <a:gradFill flip="none" rotWithShape="1">
              <a:gsLst>
                <a:gs pos="80440">
                  <a:srgbClr val="FFC000"/>
                </a:gs>
                <a:gs pos="60000">
                  <a:srgbClr val="FFC000">
                    <a:lumMod val="60000"/>
                    <a:lumOff val="40000"/>
                  </a:srgbClr>
                </a:gs>
                <a:gs pos="50000">
                  <a:srgbClr val="FFCC11">
                    <a:lumMod val="50000"/>
                    <a:lumOff val="50000"/>
                  </a:srgbClr>
                </a:gs>
                <a:gs pos="39520">
                  <a:srgbClr val="FFFF00">
                    <a:lumMod val="40000"/>
                    <a:lumOff val="60000"/>
                  </a:srgbClr>
                </a:gs>
                <a:gs pos="20000">
                  <a:srgbClr val="FFFF00">
                    <a:lumMod val="20000"/>
                    <a:lumOff val="80000"/>
                  </a:srgbClr>
                </a:gs>
                <a:gs pos="0">
                  <a:schemeClr val="bg1"/>
                </a:gs>
                <a:gs pos="100000">
                  <a:srgbClr val="FA8612"/>
                </a:gs>
              </a:gsLst>
              <a:path path="rect">
                <a:fillToRect r="100000" b="100000"/>
              </a:path>
              <a:tileRect l="-100000" t="-100000"/>
            </a:gradFill>
            <a:ln w="317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S" sz="1100"/>
            </a:p>
          </xdr:txBody>
        </xdr:sp>
        <xdr:sp macro="" textlink="">
          <xdr:nvSpPr>
            <xdr:cNvPr id="12" name="Rectángulo 11"/>
            <xdr:cNvSpPr/>
          </xdr:nvSpPr>
          <xdr:spPr>
            <a:xfrm>
              <a:off x="1341170" y="10299865"/>
              <a:ext cx="9313762" cy="4882642"/>
            </a:xfrm>
            <a:prstGeom prst="rect">
              <a:avLst/>
            </a:prstGeom>
            <a:solidFill>
              <a:schemeClr val="bg1">
                <a:alpha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S" sz="1100"/>
            </a:p>
          </xdr:txBody>
        </xdr:sp>
        <xdr:sp macro="" textlink="">
          <xdr:nvSpPr>
            <xdr:cNvPr id="13" name="Rectángulo 12"/>
            <xdr:cNvSpPr/>
          </xdr:nvSpPr>
          <xdr:spPr>
            <a:xfrm>
              <a:off x="1367380" y="10286290"/>
              <a:ext cx="9272763" cy="4912325"/>
            </a:xfrm>
            <a:prstGeom prst="rect">
              <a:avLst/>
            </a:prstGeom>
            <a:gradFill flip="none" rotWithShape="1">
              <a:gsLst>
                <a:gs pos="0">
                  <a:srgbClr val="FF0000">
                    <a:alpha val="25000"/>
                  </a:srgbClr>
                </a:gs>
                <a:gs pos="40000">
                  <a:srgbClr val="FFFF00">
                    <a:alpha val="25000"/>
                  </a:srgbClr>
                </a:gs>
                <a:gs pos="60000">
                  <a:srgbClr val="FFFF00">
                    <a:alpha val="25000"/>
                  </a:srgbClr>
                </a:gs>
                <a:gs pos="49800">
                  <a:schemeClr val="bg1">
                    <a:alpha val="25000"/>
                  </a:schemeClr>
                </a:gs>
                <a:gs pos="100000">
                  <a:srgbClr val="00B050">
                    <a:alpha val="25000"/>
                  </a:srgbClr>
                </a:gs>
              </a:gsLst>
              <a:lin ang="0" scaled="1"/>
              <a:tileRect/>
            </a:gra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S" sz="1100"/>
            </a:p>
          </xdr:txBody>
        </xdr:sp>
        <xdr:sp macro="" textlink="">
          <xdr:nvSpPr>
            <xdr:cNvPr id="14" name="Rectángulo 13"/>
            <xdr:cNvSpPr/>
          </xdr:nvSpPr>
          <xdr:spPr>
            <a:xfrm>
              <a:off x="1371064" y="10290570"/>
              <a:ext cx="9258027" cy="4896583"/>
            </a:xfrm>
            <a:prstGeom prst="rect">
              <a:avLst/>
            </a:prstGeom>
            <a:gradFill flip="none" rotWithShape="1">
              <a:gsLst>
                <a:gs pos="0">
                  <a:srgbClr val="FF0000">
                    <a:alpha val="25000"/>
                  </a:srgbClr>
                </a:gs>
                <a:gs pos="40000">
                  <a:srgbClr val="FFFF00">
                    <a:alpha val="25000"/>
                  </a:srgbClr>
                </a:gs>
                <a:gs pos="60000">
                  <a:srgbClr val="FFFF00">
                    <a:alpha val="25000"/>
                  </a:srgbClr>
                </a:gs>
                <a:gs pos="49800">
                  <a:schemeClr val="bg1">
                    <a:alpha val="25000"/>
                  </a:schemeClr>
                </a:gs>
                <a:gs pos="100000">
                  <a:srgbClr val="00B050">
                    <a:alpha val="25000"/>
                  </a:srgbClr>
                </a:gs>
              </a:gsLst>
              <a:lin ang="16200000" scaled="1"/>
              <a:tileRect/>
            </a:gra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S" sz="1100"/>
            </a:p>
          </xdr:txBody>
        </xdr:sp>
      </xdr:grpSp>
      <xdr:sp macro="" textlink="">
        <xdr:nvSpPr>
          <xdr:cNvPr id="36" name="Rectángulo 35"/>
          <xdr:cNvSpPr/>
        </xdr:nvSpPr>
        <xdr:spPr>
          <a:xfrm>
            <a:off x="1224915" y="10155382"/>
            <a:ext cx="9568815" cy="5132243"/>
          </a:xfrm>
          <a:prstGeom prst="rect">
            <a:avLst/>
          </a:prstGeom>
          <a:solidFill>
            <a:srgbClr val="FFFFFF">
              <a:alpha val="30196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graphicFrame macro="">
        <xdr:nvGraphicFramePr>
          <xdr:cNvPr id="6" name="Gráfico 5"/>
          <xdr:cNvGraphicFramePr>
            <a:graphicFrameLocks/>
          </xdr:cNvGraphicFramePr>
        </xdr:nvGraphicFramePr>
        <xdr:xfrm>
          <a:off x="853440" y="9601199"/>
          <a:ext cx="10120959" cy="6096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pSp>
        <xdr:nvGrpSpPr>
          <xdr:cNvPr id="22" name="Grupo 21"/>
          <xdr:cNvGrpSpPr/>
        </xdr:nvGrpSpPr>
        <xdr:grpSpPr>
          <a:xfrm>
            <a:off x="6083379" y="12503728"/>
            <a:ext cx="4686040" cy="172409"/>
            <a:chOff x="5200843" y="11520056"/>
            <a:chExt cx="4679113" cy="168253"/>
          </a:xfrm>
        </xdr:grpSpPr>
        <xdr:sp macro="" textlink="">
          <xdr:nvSpPr>
            <xdr:cNvPr id="17" name="CuadroTexto 16"/>
            <xdr:cNvSpPr txBox="1"/>
          </xdr:nvSpPr>
          <xdr:spPr>
            <a:xfrm>
              <a:off x="5200843" y="11545931"/>
              <a:ext cx="719513" cy="14038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 b="0">
                  <a:ln>
                    <a:noFill/>
                  </a:ln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Mínimo</a:t>
              </a:r>
              <a:endParaRPr lang="es-ES" sz="1200" b="0"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8" name="CuadroTexto 17"/>
            <xdr:cNvSpPr txBox="1"/>
          </xdr:nvSpPr>
          <xdr:spPr>
            <a:xfrm>
              <a:off x="6138887" y="11557436"/>
              <a:ext cx="832122" cy="13087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Moderado</a:t>
              </a:r>
              <a:endParaRPr lang="es-ES" sz="120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19" name="CuadroTexto 18"/>
            <xdr:cNvSpPr txBox="1"/>
          </xdr:nvSpPr>
          <xdr:spPr>
            <a:xfrm>
              <a:off x="7079437" y="11565599"/>
              <a:ext cx="879042" cy="11215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Importante</a:t>
              </a:r>
              <a:endParaRPr lang="es-ES" sz="120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20" name="CuadroTexto 19"/>
            <xdr:cNvSpPr txBox="1"/>
          </xdr:nvSpPr>
          <xdr:spPr>
            <a:xfrm>
              <a:off x="8101968" y="11537084"/>
              <a:ext cx="753925" cy="1310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Significativo</a:t>
              </a:r>
              <a:endParaRPr lang="es-ES" sz="120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21" name="CuadroTexto 20"/>
            <xdr:cNvSpPr txBox="1"/>
          </xdr:nvSpPr>
          <xdr:spPr>
            <a:xfrm>
              <a:off x="9000910" y="11520056"/>
              <a:ext cx="879046" cy="1524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Prioritario</a:t>
              </a:r>
              <a:endParaRPr lang="es-ES" sz="120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</xdr:grpSp>
      <xdr:grpSp>
        <xdr:nvGrpSpPr>
          <xdr:cNvPr id="23" name="Grupo 22"/>
          <xdr:cNvGrpSpPr/>
        </xdr:nvGrpSpPr>
        <xdr:grpSpPr>
          <a:xfrm>
            <a:off x="1285314" y="12513829"/>
            <a:ext cx="4636427" cy="167248"/>
            <a:chOff x="5045438" y="12548465"/>
            <a:chExt cx="4629499" cy="163092"/>
          </a:xfrm>
        </xdr:grpSpPr>
        <xdr:sp macro="" textlink="">
          <xdr:nvSpPr>
            <xdr:cNvPr id="24" name="CuadroTexto 23"/>
            <xdr:cNvSpPr txBox="1"/>
          </xdr:nvSpPr>
          <xdr:spPr>
            <a:xfrm>
              <a:off x="8955424" y="12571168"/>
              <a:ext cx="719513" cy="14038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 b="0">
                  <a:ln>
                    <a:noFill/>
                  </a:ln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Mínimo</a:t>
              </a:r>
              <a:endParaRPr lang="es-ES" sz="1200" b="0"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25" name="CuadroTexto 24"/>
            <xdr:cNvSpPr txBox="1"/>
          </xdr:nvSpPr>
          <xdr:spPr>
            <a:xfrm>
              <a:off x="7877631" y="12554963"/>
              <a:ext cx="832122" cy="13087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Moderado</a:t>
              </a:r>
              <a:endParaRPr lang="es-ES" sz="120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26" name="CuadroTexto 25"/>
            <xdr:cNvSpPr txBox="1"/>
          </xdr:nvSpPr>
          <xdr:spPr>
            <a:xfrm>
              <a:off x="6940890" y="12570054"/>
              <a:ext cx="879042" cy="11215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Importante</a:t>
              </a:r>
              <a:endParaRPr lang="es-ES" sz="120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27" name="CuadroTexto 26"/>
            <xdr:cNvSpPr txBox="1"/>
          </xdr:nvSpPr>
          <xdr:spPr>
            <a:xfrm>
              <a:off x="6044568" y="12548465"/>
              <a:ext cx="753925" cy="1310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Significativo</a:t>
              </a:r>
              <a:endParaRPr lang="es-ES" sz="120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28" name="CuadroTexto 27"/>
            <xdr:cNvSpPr txBox="1"/>
          </xdr:nvSpPr>
          <xdr:spPr>
            <a:xfrm>
              <a:off x="5045438" y="12552219"/>
              <a:ext cx="879046" cy="1524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Prioritario</a:t>
              </a:r>
              <a:endParaRPr lang="es-ES" sz="120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</xdr:grpSp>
      <xdr:grpSp>
        <xdr:nvGrpSpPr>
          <xdr:cNvPr id="37" name="Grupo 36"/>
          <xdr:cNvGrpSpPr/>
        </xdr:nvGrpSpPr>
        <xdr:grpSpPr>
          <a:xfrm>
            <a:off x="6022571" y="9906000"/>
            <a:ext cx="184364" cy="2797354"/>
            <a:chOff x="6012873" y="9906000"/>
            <a:chExt cx="184364" cy="2790822"/>
          </a:xfrm>
        </xdr:grpSpPr>
        <xdr:sp macro="" textlink="">
          <xdr:nvSpPr>
            <xdr:cNvPr id="29" name="CuadroTexto 28"/>
            <xdr:cNvSpPr txBox="1"/>
          </xdr:nvSpPr>
          <xdr:spPr>
            <a:xfrm rot="16200000">
              <a:off x="5863789" y="12387968"/>
              <a:ext cx="458916" cy="15879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 b="0">
                  <a:ln>
                    <a:noFill/>
                  </a:ln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Mínimo</a:t>
              </a:r>
            </a:p>
          </xdr:txBody>
        </xdr:sp>
        <xdr:sp macro="" textlink="">
          <xdr:nvSpPr>
            <xdr:cNvPr id="30" name="CuadroTexto 29"/>
            <xdr:cNvSpPr txBox="1"/>
          </xdr:nvSpPr>
          <xdr:spPr>
            <a:xfrm rot="16200000">
              <a:off x="5810625" y="11852353"/>
              <a:ext cx="573041" cy="15832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Moderado</a:t>
              </a:r>
            </a:p>
          </xdr:txBody>
        </xdr:sp>
        <xdr:sp macro="" textlink="">
          <xdr:nvSpPr>
            <xdr:cNvPr id="31" name="CuadroTexto 30"/>
            <xdr:cNvSpPr txBox="1"/>
          </xdr:nvSpPr>
          <xdr:spPr>
            <a:xfrm rot="16200000">
              <a:off x="5579416" y="11383719"/>
              <a:ext cx="1052144" cy="13567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Importante</a:t>
              </a:r>
            </a:p>
          </xdr:txBody>
        </xdr:sp>
        <xdr:sp macro="" textlink="">
          <xdr:nvSpPr>
            <xdr:cNvPr id="32" name="CuadroTexto 31"/>
            <xdr:cNvSpPr txBox="1"/>
          </xdr:nvSpPr>
          <xdr:spPr>
            <a:xfrm rot="16200000">
              <a:off x="5614016" y="10838687"/>
              <a:ext cx="981159" cy="16823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Significativo</a:t>
              </a:r>
            </a:p>
          </xdr:txBody>
        </xdr:sp>
        <xdr:sp macro="" textlink="">
          <xdr:nvSpPr>
            <xdr:cNvPr id="33" name="CuadroTexto 32"/>
            <xdr:cNvSpPr txBox="1"/>
          </xdr:nvSpPr>
          <xdr:spPr>
            <a:xfrm rot="16200000">
              <a:off x="5578983" y="10339890"/>
              <a:ext cx="1052144" cy="18436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Prioritario</a:t>
              </a:r>
            </a:p>
          </xdr:txBody>
        </xdr:sp>
      </xdr:grpSp>
      <xdr:grpSp>
        <xdr:nvGrpSpPr>
          <xdr:cNvPr id="39" name="Grupo 38"/>
          <xdr:cNvGrpSpPr/>
        </xdr:nvGrpSpPr>
        <xdr:grpSpPr>
          <a:xfrm>
            <a:off x="6008716" y="12614948"/>
            <a:ext cx="187480" cy="2942905"/>
            <a:chOff x="6005945" y="10033847"/>
            <a:chExt cx="187480" cy="2933206"/>
          </a:xfrm>
        </xdr:grpSpPr>
        <xdr:sp macro="" textlink="">
          <xdr:nvSpPr>
            <xdr:cNvPr id="40" name="CuadroTexto 39"/>
            <xdr:cNvSpPr txBox="1"/>
          </xdr:nvSpPr>
          <xdr:spPr>
            <a:xfrm rot="16200000">
              <a:off x="5711113" y="10357367"/>
              <a:ext cx="805831" cy="15879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 b="0">
                  <a:ln>
                    <a:noFill/>
                  </a:ln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Mínimo</a:t>
              </a:r>
            </a:p>
          </xdr:txBody>
        </xdr:sp>
        <xdr:sp macro="" textlink="">
          <xdr:nvSpPr>
            <xdr:cNvPr id="41" name="CuadroTexto 40"/>
            <xdr:cNvSpPr txBox="1"/>
          </xdr:nvSpPr>
          <xdr:spPr>
            <a:xfrm rot="16200000">
              <a:off x="5605984" y="10813496"/>
              <a:ext cx="996179" cy="15832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Moderado</a:t>
              </a:r>
            </a:p>
          </xdr:txBody>
        </xdr:sp>
        <xdr:sp macro="" textlink="">
          <xdr:nvSpPr>
            <xdr:cNvPr id="42" name="CuadroTexto 41"/>
            <xdr:cNvSpPr txBox="1"/>
          </xdr:nvSpPr>
          <xdr:spPr>
            <a:xfrm rot="16200000">
              <a:off x="5586344" y="11362938"/>
              <a:ext cx="1052144" cy="13567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Importante</a:t>
              </a:r>
            </a:p>
          </xdr:txBody>
        </xdr:sp>
        <xdr:sp macro="" textlink="">
          <xdr:nvSpPr>
            <xdr:cNvPr id="43" name="CuadroTexto 42"/>
            <xdr:cNvSpPr txBox="1"/>
          </xdr:nvSpPr>
          <xdr:spPr>
            <a:xfrm rot="16200000">
              <a:off x="5614021" y="11843143"/>
              <a:ext cx="981159" cy="16823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Significativo</a:t>
              </a:r>
            </a:p>
          </xdr:txBody>
        </xdr:sp>
        <xdr:sp macro="" textlink="">
          <xdr:nvSpPr>
            <xdr:cNvPr id="44" name="CuadroTexto 43"/>
            <xdr:cNvSpPr txBox="1"/>
          </xdr:nvSpPr>
          <xdr:spPr>
            <a:xfrm rot="16200000">
              <a:off x="5572055" y="12348799"/>
              <a:ext cx="1052144" cy="18436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05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Prioritario</a:t>
              </a:r>
            </a:p>
          </xdr:txBody>
        </xdr:sp>
      </xdr:grpSp>
    </xdr:grpSp>
    <xdr:clientData/>
  </xdr:twoCellAnchor>
  <xdr:twoCellAnchor>
    <xdr:from>
      <xdr:col>1</xdr:col>
      <xdr:colOff>12700</xdr:colOff>
      <xdr:row>13</xdr:row>
      <xdr:rowOff>3629</xdr:rowOff>
    </xdr:from>
    <xdr:to>
      <xdr:col>22</xdr:col>
      <xdr:colOff>872420</xdr:colOff>
      <xdr:row>59</xdr:row>
      <xdr:rowOff>160312</xdr:rowOff>
    </xdr:to>
    <xdr:grpSp>
      <xdr:nvGrpSpPr>
        <xdr:cNvPr id="5" name="Gráfico Mariposa"/>
        <xdr:cNvGrpSpPr/>
      </xdr:nvGrpSpPr>
      <xdr:grpSpPr>
        <a:xfrm>
          <a:off x="871977" y="2954352"/>
          <a:ext cx="19196358" cy="10597705"/>
          <a:chOff x="12081510" y="7915274"/>
          <a:chExt cx="8150431" cy="4566428"/>
        </a:xfrm>
      </xdr:grpSpPr>
      <xdr:graphicFrame macro="">
        <xdr:nvGraphicFramePr>
          <xdr:cNvPr id="45" name="Gráfico 44"/>
          <xdr:cNvGraphicFramePr>
            <a:graphicFrameLocks/>
          </xdr:cNvGraphicFramePr>
        </xdr:nvGraphicFramePr>
        <xdr:xfrm>
          <a:off x="12081510" y="7915274"/>
          <a:ext cx="8150431" cy="454596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pSp>
        <xdr:nvGrpSpPr>
          <xdr:cNvPr id="3" name="Grupo 2"/>
          <xdr:cNvGrpSpPr/>
        </xdr:nvGrpSpPr>
        <xdr:grpSpPr>
          <a:xfrm>
            <a:off x="16226155" y="12364017"/>
            <a:ext cx="3878320" cy="117685"/>
            <a:chOff x="7091680" y="15091121"/>
            <a:chExt cx="3878320" cy="117685"/>
          </a:xfrm>
        </xdr:grpSpPr>
        <xdr:sp macro="" textlink="">
          <xdr:nvSpPr>
            <xdr:cNvPr id="46" name="CuadroTexto 45"/>
            <xdr:cNvSpPr txBox="1"/>
          </xdr:nvSpPr>
          <xdr:spPr>
            <a:xfrm>
              <a:off x="7091680" y="15105360"/>
              <a:ext cx="720578" cy="8380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900" b="0">
                  <a:ln>
                    <a:noFill/>
                  </a:ln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Mínimo</a:t>
              </a:r>
              <a:endParaRPr lang="es-ES" sz="1050" b="0"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50" name="CuadroTexto 49"/>
            <xdr:cNvSpPr txBox="1"/>
          </xdr:nvSpPr>
          <xdr:spPr>
            <a:xfrm>
              <a:off x="7807593" y="15092224"/>
              <a:ext cx="833354" cy="11658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90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Moderado</a:t>
              </a:r>
              <a:endParaRPr lang="es-ES" sz="105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51" name="CuadroTexto 50"/>
            <xdr:cNvSpPr txBox="1"/>
          </xdr:nvSpPr>
          <xdr:spPr>
            <a:xfrm>
              <a:off x="8562492" y="15091121"/>
              <a:ext cx="880343" cy="11492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90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Importante</a:t>
              </a:r>
              <a:endParaRPr lang="es-ES" sz="105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52" name="CuadroTexto 51"/>
            <xdr:cNvSpPr txBox="1"/>
          </xdr:nvSpPr>
          <xdr:spPr>
            <a:xfrm>
              <a:off x="9357020" y="15105358"/>
              <a:ext cx="755041" cy="8126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90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Significativo</a:t>
              </a:r>
              <a:endParaRPr lang="es-ES" sz="105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53" name="CuadroTexto 52"/>
            <xdr:cNvSpPr txBox="1"/>
          </xdr:nvSpPr>
          <xdr:spPr>
            <a:xfrm>
              <a:off x="10089653" y="15098791"/>
              <a:ext cx="880347" cy="9289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90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Prioritario</a:t>
              </a:r>
              <a:endParaRPr lang="es-ES" sz="105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</xdr:grpSp>
      <xdr:grpSp>
        <xdr:nvGrpSpPr>
          <xdr:cNvPr id="4" name="Grupo 3"/>
          <xdr:cNvGrpSpPr/>
        </xdr:nvGrpSpPr>
        <xdr:grpSpPr>
          <a:xfrm>
            <a:off x="12183747" y="12358549"/>
            <a:ext cx="3936658" cy="110533"/>
            <a:chOff x="7335938" y="15608258"/>
            <a:chExt cx="3939895" cy="110533"/>
          </a:xfrm>
        </xdr:grpSpPr>
        <xdr:sp macro="" textlink="">
          <xdr:nvSpPr>
            <xdr:cNvPr id="54" name="CuadroTexto 53"/>
            <xdr:cNvSpPr txBox="1"/>
          </xdr:nvSpPr>
          <xdr:spPr>
            <a:xfrm>
              <a:off x="10555243" y="15608258"/>
              <a:ext cx="720590" cy="974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900" b="0">
                  <a:ln>
                    <a:noFill/>
                  </a:ln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Mínimo</a:t>
              </a:r>
              <a:endParaRPr lang="es-ES" sz="1050" b="0"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55" name="CuadroTexto 54"/>
            <xdr:cNvSpPr txBox="1"/>
          </xdr:nvSpPr>
          <xdr:spPr>
            <a:xfrm>
              <a:off x="9735129" y="15608258"/>
              <a:ext cx="833367" cy="8419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90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Moderado</a:t>
              </a:r>
              <a:endParaRPr lang="es-ES" sz="105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56" name="CuadroTexto 55"/>
            <xdr:cNvSpPr txBox="1"/>
          </xdr:nvSpPr>
          <xdr:spPr>
            <a:xfrm>
              <a:off x="8934260" y="15627963"/>
              <a:ext cx="880357" cy="8704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90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Importante</a:t>
              </a:r>
              <a:endParaRPr lang="es-ES" sz="105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57" name="CuadroTexto 56"/>
            <xdr:cNvSpPr txBox="1"/>
          </xdr:nvSpPr>
          <xdr:spPr>
            <a:xfrm>
              <a:off x="8229795" y="15614826"/>
              <a:ext cx="755053" cy="10396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90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Significativo</a:t>
              </a:r>
              <a:endParaRPr lang="es-ES" sz="105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  <xdr:sp macro="" textlink="">
          <xdr:nvSpPr>
            <xdr:cNvPr id="58" name="CuadroTexto 57"/>
            <xdr:cNvSpPr txBox="1"/>
          </xdr:nvSpPr>
          <xdr:spPr>
            <a:xfrm>
              <a:off x="7335938" y="15608259"/>
              <a:ext cx="880361" cy="9688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900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Yu Gothic" panose="020B0400000000000000" pitchFamily="34" charset="-128"/>
                  <a:ea typeface="Yu Gothic" panose="020B0400000000000000" pitchFamily="34" charset="-128"/>
                  <a:cs typeface="Calibri" panose="020F0502020204030204" pitchFamily="34" charset="0"/>
                </a:rPr>
                <a:t>Prioritario</a:t>
              </a:r>
              <a:endParaRPr lang="es-ES" sz="1050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Yu Gothic" panose="020B0400000000000000" pitchFamily="34" charset="-128"/>
                <a:ea typeface="Yu Gothic" panose="020B0400000000000000" pitchFamily="34" charset="-128"/>
                <a:cs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0.13237</cdr:x>
      <cdr:y>0.50877</cdr:y>
    </cdr:from>
    <cdr:to>
      <cdr:x>0.13237</cdr:x>
      <cdr:y>0.51754</cdr:y>
    </cdr:to>
    <cdr:cxnSp macro="">
      <cdr:nvCxnSpPr>
        <cdr:cNvPr id="5" name="Conector recto 4"/>
        <cdr:cNvCxnSpPr/>
      </cdr:nvCxnSpPr>
      <cdr:spPr>
        <a:xfrm xmlns:a="http://schemas.openxmlformats.org/drawingml/2006/main">
          <a:off x="1339083" y="3078328"/>
          <a:ext cx="0" cy="5307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0.22648</cdr:x>
      <cdr:y>0.50856</cdr:y>
    </cdr:from>
    <cdr:to>
      <cdr:x>0.22648</cdr:x>
      <cdr:y>0.51733</cdr:y>
    </cdr:to>
    <cdr:cxnSp macro="">
      <cdr:nvCxnSpPr>
        <cdr:cNvPr id="9" name="Conector recto 8"/>
        <cdr:cNvCxnSpPr/>
      </cdr:nvCxnSpPr>
      <cdr:spPr>
        <a:xfrm xmlns:a="http://schemas.openxmlformats.org/drawingml/2006/main">
          <a:off x="2290319" y="3105095"/>
          <a:ext cx="0" cy="5355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0.32079</cdr:x>
      <cdr:y>0.50867</cdr:y>
    </cdr:from>
    <cdr:to>
      <cdr:x>0.32079</cdr:x>
      <cdr:y>0.51744</cdr:y>
    </cdr:to>
    <cdr:cxnSp macro="">
      <cdr:nvCxnSpPr>
        <cdr:cNvPr id="10" name="Conector recto 9"/>
        <cdr:cNvCxnSpPr/>
      </cdr:nvCxnSpPr>
      <cdr:spPr>
        <a:xfrm xmlns:a="http://schemas.openxmlformats.org/drawingml/2006/main">
          <a:off x="3243944" y="3105738"/>
          <a:ext cx="0" cy="5355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0.41471</cdr:x>
      <cdr:y>0.50877</cdr:y>
    </cdr:from>
    <cdr:to>
      <cdr:x>0.41471</cdr:x>
      <cdr:y>0.51754</cdr:y>
    </cdr:to>
    <cdr:cxnSp macro="">
      <cdr:nvCxnSpPr>
        <cdr:cNvPr id="11" name="Conector recto 10"/>
        <cdr:cNvCxnSpPr/>
      </cdr:nvCxnSpPr>
      <cdr:spPr>
        <a:xfrm xmlns:a="http://schemas.openxmlformats.org/drawingml/2006/main">
          <a:off x="4193711" y="3106381"/>
          <a:ext cx="0" cy="5355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0.60248</cdr:x>
      <cdr:y>0.50919</cdr:y>
    </cdr:from>
    <cdr:to>
      <cdr:x>0.60248</cdr:x>
      <cdr:y>0.51797</cdr:y>
    </cdr:to>
    <cdr:cxnSp macro="">
      <cdr:nvCxnSpPr>
        <cdr:cNvPr id="12" name="Conector recto 11"/>
        <cdr:cNvCxnSpPr/>
      </cdr:nvCxnSpPr>
      <cdr:spPr>
        <a:xfrm xmlns:a="http://schemas.openxmlformats.org/drawingml/2006/main">
          <a:off x="6092602" y="3108954"/>
          <a:ext cx="0" cy="5355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0.6966</cdr:x>
      <cdr:y>0.50898</cdr:y>
    </cdr:from>
    <cdr:to>
      <cdr:x>0.6966</cdr:x>
      <cdr:y>0.51775</cdr:y>
    </cdr:to>
    <cdr:cxnSp macro="">
      <cdr:nvCxnSpPr>
        <cdr:cNvPr id="13" name="Conector recto 12"/>
        <cdr:cNvCxnSpPr/>
      </cdr:nvCxnSpPr>
      <cdr:spPr>
        <a:xfrm xmlns:a="http://schemas.openxmlformats.org/drawingml/2006/main">
          <a:off x="7044298" y="3107668"/>
          <a:ext cx="0" cy="5355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0.79071</cdr:x>
      <cdr:y>0.50972</cdr:y>
    </cdr:from>
    <cdr:to>
      <cdr:x>0.79071</cdr:x>
      <cdr:y>0.51849</cdr:y>
    </cdr:to>
    <cdr:cxnSp macro="">
      <cdr:nvCxnSpPr>
        <cdr:cNvPr id="14" name="Conector recto 13"/>
        <cdr:cNvCxnSpPr/>
      </cdr:nvCxnSpPr>
      <cdr:spPr>
        <a:xfrm xmlns:a="http://schemas.openxmlformats.org/drawingml/2006/main">
          <a:off x="7995994" y="3112169"/>
          <a:ext cx="0" cy="5355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0.88482</cdr:x>
      <cdr:y>0.50951</cdr:y>
    </cdr:from>
    <cdr:to>
      <cdr:x>0.88482</cdr:x>
      <cdr:y>0.51828</cdr:y>
    </cdr:to>
    <cdr:cxnSp macro="">
      <cdr:nvCxnSpPr>
        <cdr:cNvPr id="15" name="Conector recto 14"/>
        <cdr:cNvCxnSpPr/>
      </cdr:nvCxnSpPr>
      <cdr:spPr>
        <a:xfrm xmlns:a="http://schemas.openxmlformats.org/drawingml/2006/main">
          <a:off x="8947690" y="3110882"/>
          <a:ext cx="0" cy="5355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0.50491</cdr:x>
      <cdr:y>0.42841</cdr:y>
    </cdr:from>
    <cdr:to>
      <cdr:x>0.51222</cdr:x>
      <cdr:y>0.42841</cdr:y>
    </cdr:to>
    <cdr:cxnSp macro="">
      <cdr:nvCxnSpPr>
        <cdr:cNvPr id="20" name="Conector recto 19"/>
        <cdr:cNvCxnSpPr/>
      </cdr:nvCxnSpPr>
      <cdr:spPr>
        <a:xfrm xmlns:a="http://schemas.openxmlformats.org/drawingml/2006/main">
          <a:off x="5105737" y="2601542"/>
          <a:ext cx="73849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0.50471</cdr:x>
      <cdr:y>0.34364</cdr:y>
    </cdr:from>
    <cdr:to>
      <cdr:x>0.51201</cdr:x>
      <cdr:y>0.34364</cdr:y>
    </cdr:to>
    <cdr:cxnSp macro="">
      <cdr:nvCxnSpPr>
        <cdr:cNvPr id="22" name="Conector recto 21"/>
        <cdr:cNvCxnSpPr/>
      </cdr:nvCxnSpPr>
      <cdr:spPr>
        <a:xfrm xmlns:a="http://schemas.openxmlformats.org/drawingml/2006/main">
          <a:off x="5115481" y="2090285"/>
          <a:ext cx="74020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0.50481</cdr:x>
      <cdr:y>0.25941</cdr:y>
    </cdr:from>
    <cdr:to>
      <cdr:x>0.51212</cdr:x>
      <cdr:y>0.25941</cdr:y>
    </cdr:to>
    <cdr:cxnSp macro="">
      <cdr:nvCxnSpPr>
        <cdr:cNvPr id="23" name="Conector recto 22"/>
        <cdr:cNvCxnSpPr/>
      </cdr:nvCxnSpPr>
      <cdr:spPr>
        <a:xfrm xmlns:a="http://schemas.openxmlformats.org/drawingml/2006/main">
          <a:off x="5109196" y="1578193"/>
          <a:ext cx="73913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0.50501</cdr:x>
      <cdr:y>0.17557</cdr:y>
    </cdr:from>
    <cdr:to>
      <cdr:x>0.51232</cdr:x>
      <cdr:y>0.17557</cdr:y>
    </cdr:to>
    <cdr:cxnSp macro="">
      <cdr:nvCxnSpPr>
        <cdr:cNvPr id="24" name="Conector recto 23"/>
        <cdr:cNvCxnSpPr/>
      </cdr:nvCxnSpPr>
      <cdr:spPr>
        <a:xfrm xmlns:a="http://schemas.openxmlformats.org/drawingml/2006/main">
          <a:off x="5111228" y="1068161"/>
          <a:ext cx="73913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0.50511</cdr:x>
      <cdr:y>0.59759</cdr:y>
    </cdr:from>
    <cdr:to>
      <cdr:x>0.51242</cdr:x>
      <cdr:y>0.59759</cdr:y>
    </cdr:to>
    <cdr:cxnSp macro="">
      <cdr:nvCxnSpPr>
        <cdr:cNvPr id="25" name="Conector recto 24"/>
        <cdr:cNvCxnSpPr/>
      </cdr:nvCxnSpPr>
      <cdr:spPr>
        <a:xfrm xmlns:a="http://schemas.openxmlformats.org/drawingml/2006/main">
          <a:off x="5112244" y="3635593"/>
          <a:ext cx="73913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0.50501</cdr:x>
      <cdr:y>0.68209</cdr:y>
    </cdr:from>
    <cdr:to>
      <cdr:x>0.51232</cdr:x>
      <cdr:y>0.68209</cdr:y>
    </cdr:to>
    <cdr:cxnSp macro="">
      <cdr:nvCxnSpPr>
        <cdr:cNvPr id="26" name="Conector recto 25"/>
        <cdr:cNvCxnSpPr/>
      </cdr:nvCxnSpPr>
      <cdr:spPr>
        <a:xfrm xmlns:a="http://schemas.openxmlformats.org/drawingml/2006/main">
          <a:off x="5111228" y="4149689"/>
          <a:ext cx="73913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0.50431</cdr:x>
      <cdr:y>0.76659</cdr:y>
    </cdr:from>
    <cdr:to>
      <cdr:x>0.51161</cdr:x>
      <cdr:y>0.76659</cdr:y>
    </cdr:to>
    <cdr:cxnSp macro="">
      <cdr:nvCxnSpPr>
        <cdr:cNvPr id="27" name="Conector recto 26"/>
        <cdr:cNvCxnSpPr/>
      </cdr:nvCxnSpPr>
      <cdr:spPr>
        <a:xfrm xmlns:a="http://schemas.openxmlformats.org/drawingml/2006/main">
          <a:off x="5104116" y="4663785"/>
          <a:ext cx="73913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0.50572</cdr:x>
      <cdr:y>0.85109</cdr:y>
    </cdr:from>
    <cdr:to>
      <cdr:x>0.51302</cdr:x>
      <cdr:y>0.85109</cdr:y>
    </cdr:to>
    <cdr:cxnSp macro="">
      <cdr:nvCxnSpPr>
        <cdr:cNvPr id="28" name="Conector recto 27"/>
        <cdr:cNvCxnSpPr/>
      </cdr:nvCxnSpPr>
      <cdr:spPr>
        <a:xfrm xmlns:a="http://schemas.openxmlformats.org/drawingml/2006/main">
          <a:off x="5118340" y="5177881"/>
          <a:ext cx="73913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nny\Desktop\Documentos%20Pr&#225;cticas%20Blanca\Documentos\EFRAG%20DM\Lista%20de%20todos%20los%20puntos%20-%20Materialidad%20de%20Impac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completa FM"/>
      <sheetName val="Impactos MA-F"/>
      <sheetName val="Impactos S-F"/>
      <sheetName val="Impactos G-F"/>
      <sheetName val="Nuestros Stakeholders"/>
      <sheetName val="Resultados encuestas"/>
      <sheetName val="Resultados encuesta+"/>
      <sheetName val="Matriz Materialidad de Impa"/>
      <sheetName val="matriz"/>
      <sheetName val="Diagrama de Dispersión"/>
      <sheetName val="Leyenda y Descripciones"/>
      <sheetName val="Sucio"/>
      <sheetName val="Matriz Doble Materialidad"/>
      <sheetName val="Prueba"/>
    </sheetNames>
    <sheetDataSet>
      <sheetData sheetId="0"/>
      <sheetData sheetId="1"/>
      <sheetData sheetId="2"/>
      <sheetData sheetId="3"/>
      <sheetData sheetId="4">
        <row r="4">
          <cell r="D4" t="str">
            <v>Inversores</v>
          </cell>
          <cell r="E4">
            <v>0.19</v>
          </cell>
        </row>
        <row r="5">
          <cell r="D5" t="str">
            <v>Socios</v>
          </cell>
          <cell r="E5">
            <v>0.16</v>
          </cell>
        </row>
        <row r="6">
          <cell r="D6" t="str">
            <v>Gobierno y autoridades</v>
          </cell>
          <cell r="E6">
            <v>0.13</v>
          </cell>
        </row>
        <row r="7">
          <cell r="D7" t="str">
            <v>Proveedores</v>
          </cell>
          <cell r="E7">
            <v>0.09</v>
          </cell>
        </row>
        <row r="8">
          <cell r="D8" t="str">
            <v>Empleados</v>
          </cell>
          <cell r="E8">
            <v>0.08</v>
          </cell>
        </row>
        <row r="9">
          <cell r="D9" t="str">
            <v>Grupos ecologistas</v>
          </cell>
          <cell r="E9">
            <v>0.15</v>
          </cell>
        </row>
        <row r="10">
          <cell r="D10" t="str">
            <v>Clientes</v>
          </cell>
          <cell r="E10">
            <v>0.12</v>
          </cell>
        </row>
        <row r="11">
          <cell r="D11" t="str">
            <v>Comunidades locales</v>
          </cell>
          <cell r="E11">
            <v>0.08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Espiral">
  <a:themeElements>
    <a:clrScheme name="Personalizado 4">
      <a:dk1>
        <a:sysClr val="windowText" lastClr="000000"/>
      </a:dk1>
      <a:lt1>
        <a:sysClr val="window" lastClr="FFFFFF"/>
      </a:lt1>
      <a:dk2>
        <a:srgbClr val="766F54"/>
      </a:dk2>
      <a:lt2>
        <a:srgbClr val="E3EACF"/>
      </a:lt2>
      <a:accent1>
        <a:srgbClr val="A53010"/>
      </a:accent1>
      <a:accent2>
        <a:srgbClr val="DE7E18"/>
      </a:accent2>
      <a:accent3>
        <a:srgbClr val="9F8351"/>
      </a:accent3>
      <a:accent4>
        <a:srgbClr val="728653"/>
      </a:accent4>
      <a:accent5>
        <a:srgbClr val="92AA4C"/>
      </a:accent5>
      <a:accent6>
        <a:srgbClr val="6AAC91"/>
      </a:accent6>
      <a:hlink>
        <a:srgbClr val="309970"/>
      </a:hlink>
      <a:folHlink>
        <a:srgbClr val="256B8A"/>
      </a:folHlink>
    </a:clrScheme>
    <a:fontScheme name="Espiral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Espiral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entrodeformacionsostenibl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entrodeformacionsostenible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www.centrodeformacionsostenible.com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www.centrodeformacionsostenible.com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centrodeformacionsostenible.com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centrodeformacionsostenible.com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centrodeformacionsostenible.com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centrodeformacionsostenibl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39"/>
  <sheetViews>
    <sheetView zoomScale="90" zoomScaleNormal="90" workbookViewId="0">
      <selection activeCell="K21" sqref="K21"/>
    </sheetView>
  </sheetViews>
  <sheetFormatPr baseColWidth="10" defaultColWidth="11.1640625" defaultRowHeight="18" x14ac:dyDescent="0.55000000000000004"/>
  <cols>
    <col min="1" max="1" width="11.1640625" style="1"/>
    <col min="2" max="3" width="11.1640625" style="1" customWidth="1"/>
    <col min="4" max="10" width="11.1640625" style="1"/>
    <col min="11" max="11" width="11.1640625" style="1" customWidth="1"/>
    <col min="12" max="16384" width="11.1640625" style="1"/>
  </cols>
  <sheetData>
    <row r="7" spans="1:8" x14ac:dyDescent="0.55000000000000004">
      <c r="A7" s="2"/>
      <c r="B7" s="2"/>
      <c r="C7" s="2"/>
      <c r="D7" s="2"/>
      <c r="E7" s="2"/>
      <c r="F7" s="2"/>
      <c r="G7" s="2"/>
      <c r="H7" s="2"/>
    </row>
    <row r="8" spans="1:8" x14ac:dyDescent="0.55000000000000004">
      <c r="A8" s="2"/>
      <c r="B8" s="2"/>
      <c r="C8" s="2"/>
      <c r="D8" s="2"/>
      <c r="E8" s="2"/>
      <c r="F8" s="2"/>
      <c r="G8" s="2"/>
      <c r="H8" s="2"/>
    </row>
    <row r="9" spans="1:8" x14ac:dyDescent="0.55000000000000004">
      <c r="A9" s="2"/>
      <c r="B9" s="2"/>
      <c r="C9" s="2"/>
      <c r="D9" s="2"/>
      <c r="E9" s="2"/>
      <c r="F9" s="2"/>
      <c r="G9" s="2"/>
      <c r="H9" s="2"/>
    </row>
    <row r="10" spans="1:8" x14ac:dyDescent="0.55000000000000004">
      <c r="A10" s="2"/>
      <c r="B10" s="2"/>
      <c r="C10" s="2"/>
      <c r="D10" s="2"/>
      <c r="E10" s="2"/>
      <c r="F10" s="2"/>
      <c r="G10" s="2"/>
      <c r="H10" s="2"/>
    </row>
    <row r="11" spans="1:8" x14ac:dyDescent="0.55000000000000004">
      <c r="A11" s="2"/>
      <c r="B11" s="2"/>
      <c r="C11" s="2"/>
      <c r="D11" s="2"/>
      <c r="E11" s="2"/>
      <c r="F11" s="2"/>
      <c r="G11" s="2"/>
      <c r="H11" s="2"/>
    </row>
    <row r="12" spans="1:8" x14ac:dyDescent="0.55000000000000004">
      <c r="A12" s="2"/>
      <c r="B12" s="2"/>
      <c r="C12" s="2"/>
      <c r="D12" s="2"/>
      <c r="E12" s="2"/>
      <c r="F12" s="2"/>
      <c r="G12" s="2"/>
      <c r="H12" s="2"/>
    </row>
    <row r="13" spans="1:8" x14ac:dyDescent="0.55000000000000004">
      <c r="A13" s="2"/>
      <c r="B13" s="2"/>
      <c r="C13" s="2"/>
      <c r="D13" s="2"/>
      <c r="E13" s="2"/>
      <c r="F13" s="2"/>
      <c r="G13" s="2"/>
      <c r="H13" s="2"/>
    </row>
    <row r="14" spans="1:8" x14ac:dyDescent="0.55000000000000004">
      <c r="A14" s="2"/>
      <c r="B14" s="2"/>
      <c r="C14" s="2"/>
      <c r="D14" s="2"/>
      <c r="E14" s="2"/>
      <c r="F14" s="2"/>
      <c r="G14" s="2"/>
      <c r="H14" s="2"/>
    </row>
    <row r="15" spans="1:8" x14ac:dyDescent="0.55000000000000004">
      <c r="A15" s="2"/>
      <c r="B15" s="2"/>
      <c r="C15" s="2"/>
      <c r="D15" s="2"/>
      <c r="E15" s="2"/>
      <c r="F15" s="2"/>
      <c r="G15" s="2"/>
      <c r="H15" s="2"/>
    </row>
    <row r="16" spans="1:8" x14ac:dyDescent="0.55000000000000004">
      <c r="A16" s="2"/>
      <c r="B16" s="2"/>
      <c r="C16" s="2"/>
      <c r="D16" s="2"/>
      <c r="E16" s="2"/>
      <c r="F16" s="2"/>
      <c r="G16" s="2"/>
      <c r="H16" s="2"/>
    </row>
    <row r="17" spans="1:8" x14ac:dyDescent="0.55000000000000004">
      <c r="A17" s="2"/>
      <c r="B17" s="2"/>
      <c r="C17" s="2"/>
      <c r="D17" s="2"/>
      <c r="E17" s="2"/>
      <c r="F17" s="2"/>
      <c r="G17" s="2"/>
      <c r="H17" s="2"/>
    </row>
    <row r="18" spans="1:8" x14ac:dyDescent="0.55000000000000004">
      <c r="A18" s="2"/>
      <c r="B18" s="2"/>
      <c r="C18" s="2"/>
      <c r="D18" s="2"/>
      <c r="E18" s="2"/>
      <c r="F18" s="2"/>
      <c r="G18" s="2"/>
      <c r="H18" s="2"/>
    </row>
    <row r="19" spans="1:8" x14ac:dyDescent="0.55000000000000004">
      <c r="A19" s="2"/>
      <c r="B19" s="2"/>
      <c r="C19" s="2"/>
      <c r="D19" s="2"/>
      <c r="E19" s="2"/>
      <c r="F19" s="2"/>
      <c r="G19" s="2"/>
      <c r="H19" s="2"/>
    </row>
    <row r="20" spans="1:8" x14ac:dyDescent="0.55000000000000004">
      <c r="A20" s="2"/>
      <c r="B20" s="2"/>
      <c r="C20" s="2"/>
      <c r="D20" s="2"/>
      <c r="E20" s="2"/>
      <c r="F20" s="2"/>
      <c r="G20" s="2"/>
      <c r="H20" s="2"/>
    </row>
    <row r="21" spans="1:8" x14ac:dyDescent="0.55000000000000004">
      <c r="A21" s="2"/>
      <c r="B21" s="2"/>
      <c r="C21" s="2"/>
      <c r="D21" s="2"/>
      <c r="E21" s="2"/>
      <c r="F21" s="2"/>
      <c r="G21" s="2"/>
      <c r="H21" s="2"/>
    </row>
    <row r="22" spans="1:8" x14ac:dyDescent="0.55000000000000004">
      <c r="A22" s="2"/>
      <c r="B22" s="2"/>
      <c r="C22" s="2"/>
      <c r="D22" s="2"/>
      <c r="E22" s="2"/>
      <c r="F22" s="2"/>
      <c r="G22" s="2"/>
      <c r="H22" s="2"/>
    </row>
    <row r="23" spans="1:8" x14ac:dyDescent="0.55000000000000004">
      <c r="A23" s="2"/>
      <c r="B23" s="2"/>
      <c r="C23" s="2"/>
      <c r="D23" s="2"/>
      <c r="E23" s="2"/>
      <c r="F23" s="2"/>
      <c r="G23" s="2"/>
      <c r="H23" s="2"/>
    </row>
    <row r="24" spans="1:8" x14ac:dyDescent="0.55000000000000004">
      <c r="A24" s="2"/>
      <c r="B24" s="2"/>
      <c r="C24" s="2"/>
      <c r="D24" s="2"/>
      <c r="E24" s="2"/>
      <c r="F24" s="2"/>
      <c r="G24" s="2"/>
      <c r="H24" s="2"/>
    </row>
    <row r="25" spans="1:8" x14ac:dyDescent="0.55000000000000004">
      <c r="H25" s="42"/>
    </row>
    <row r="36" spans="1:7" s="6" customFormat="1" ht="15" customHeight="1" x14ac:dyDescent="0.45">
      <c r="A36" s="459" t="s">
        <v>38</v>
      </c>
      <c r="B36" s="459"/>
      <c r="C36" s="459"/>
      <c r="D36" s="459"/>
      <c r="E36" s="459"/>
      <c r="F36" s="459"/>
      <c r="G36" s="459"/>
    </row>
    <row r="37" spans="1:7" ht="18" customHeight="1" x14ac:dyDescent="0.55000000000000004">
      <c r="A37" s="460" t="s">
        <v>39</v>
      </c>
      <c r="B37" s="460"/>
      <c r="C37" s="460"/>
      <c r="D37" s="460"/>
      <c r="E37" s="460"/>
      <c r="F37" s="460"/>
      <c r="G37" s="460"/>
    </row>
    <row r="38" spans="1:7" ht="18" customHeight="1" x14ac:dyDescent="0.55000000000000004">
      <c r="A38" s="460"/>
      <c r="B38" s="460"/>
      <c r="C38" s="460"/>
      <c r="D38" s="460"/>
      <c r="E38" s="460"/>
      <c r="F38" s="460"/>
      <c r="G38" s="460"/>
    </row>
    <row r="39" spans="1:7" x14ac:dyDescent="0.55000000000000004">
      <c r="A39" s="460"/>
      <c r="B39" s="460"/>
      <c r="C39" s="460"/>
      <c r="D39" s="460"/>
      <c r="E39" s="460"/>
      <c r="F39" s="460"/>
      <c r="G39" s="460"/>
    </row>
  </sheetData>
  <mergeCells count="2">
    <mergeCell ref="A36:G36"/>
    <mergeCell ref="A37:G39"/>
  </mergeCells>
  <hyperlinks>
    <hyperlink ref="A36" r:id="rId1"/>
  </hyperlinks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8"/>
  <sheetViews>
    <sheetView tabSelected="1" topLeftCell="A46" zoomScale="70" zoomScaleNormal="70" workbookViewId="0">
      <selection activeCell="B4" sqref="A2:B4"/>
    </sheetView>
  </sheetViews>
  <sheetFormatPr baseColWidth="10" defaultColWidth="11.1640625" defaultRowHeight="18" x14ac:dyDescent="0.55000000000000004"/>
  <cols>
    <col min="1" max="1" width="20" style="7" customWidth="1"/>
    <col min="2" max="2" width="54.33203125" style="1" bestFit="1" customWidth="1"/>
    <col min="3" max="3" width="38.6640625" style="1" bestFit="1" customWidth="1"/>
    <col min="4" max="4" width="28.08203125" style="1" customWidth="1"/>
    <col min="5" max="5" width="4" style="1" customWidth="1"/>
    <col min="6" max="16384" width="11.1640625" style="1"/>
  </cols>
  <sheetData>
    <row r="2" spans="1:9" ht="18.5" thickBot="1" x14ac:dyDescent="0.6"/>
    <row r="3" spans="1:9" x14ac:dyDescent="0.55000000000000004">
      <c r="D3" s="484" t="s">
        <v>12</v>
      </c>
      <c r="E3" s="485"/>
      <c r="F3" s="485"/>
      <c r="G3" s="3"/>
    </row>
    <row r="4" spans="1:9" x14ac:dyDescent="0.55000000000000004">
      <c r="D4" s="486" t="s">
        <v>9</v>
      </c>
      <c r="E4" s="487"/>
      <c r="F4" s="487"/>
      <c r="G4" s="4"/>
    </row>
    <row r="5" spans="1:9" ht="18.5" thickBot="1" x14ac:dyDescent="0.6">
      <c r="D5" s="488" t="s">
        <v>208</v>
      </c>
      <c r="E5" s="489"/>
      <c r="F5" s="489"/>
      <c r="G5" s="5"/>
    </row>
    <row r="8" spans="1:9" ht="22.5" x14ac:dyDescent="0.55000000000000004">
      <c r="A8" s="483" t="s">
        <v>0</v>
      </c>
      <c r="B8" s="483"/>
      <c r="C8" s="483"/>
      <c r="D8" s="483"/>
      <c r="E8" s="483"/>
      <c r="F8" s="483"/>
    </row>
    <row r="9" spans="1:9" x14ac:dyDescent="0.55000000000000004">
      <c r="A9" s="8"/>
      <c r="B9" s="14"/>
      <c r="C9" s="14"/>
      <c r="D9" s="14"/>
      <c r="F9" s="14"/>
      <c r="G9" s="14"/>
      <c r="H9" s="14"/>
      <c r="I9" s="14"/>
    </row>
    <row r="10" spans="1:9" ht="27" thickBot="1" x14ac:dyDescent="0.6">
      <c r="A10" s="490"/>
      <c r="B10" s="494" t="s">
        <v>1</v>
      </c>
      <c r="C10" s="495"/>
      <c r="D10" s="496"/>
      <c r="E10" s="508"/>
      <c r="F10" s="509" t="s">
        <v>63</v>
      </c>
      <c r="G10" s="510"/>
      <c r="H10" s="511"/>
      <c r="I10" s="512"/>
    </row>
    <row r="11" spans="1:9" ht="20.5" thickBot="1" x14ac:dyDescent="0.6">
      <c r="A11" s="491"/>
      <c r="B11" s="9" t="s">
        <v>2</v>
      </c>
      <c r="C11" s="10" t="s">
        <v>3</v>
      </c>
      <c r="D11" s="11" t="s">
        <v>4</v>
      </c>
      <c r="E11" s="508"/>
      <c r="F11" s="513" t="s">
        <v>64</v>
      </c>
      <c r="G11" s="514"/>
      <c r="H11" s="515" t="s">
        <v>65</v>
      </c>
      <c r="I11" s="516"/>
    </row>
    <row r="12" spans="1:9" ht="22.75" customHeight="1" thickTop="1" thickBot="1" x14ac:dyDescent="0.6">
      <c r="A12" s="500" t="s">
        <v>5</v>
      </c>
      <c r="B12" s="404" t="s">
        <v>6</v>
      </c>
      <c r="C12" s="405"/>
      <c r="D12" s="406"/>
      <c r="E12" s="508"/>
      <c r="F12" s="463"/>
      <c r="G12" s="478"/>
      <c r="H12" s="463"/>
      <c r="I12" s="464"/>
    </row>
    <row r="13" spans="1:9" ht="22.75" customHeight="1" thickBot="1" x14ac:dyDescent="0.6">
      <c r="A13" s="501"/>
      <c r="B13" s="407" t="s">
        <v>7</v>
      </c>
      <c r="C13" s="408"/>
      <c r="D13" s="409"/>
      <c r="E13" s="508"/>
      <c r="F13" s="465"/>
      <c r="G13" s="466"/>
      <c r="H13" s="465"/>
      <c r="I13" s="467"/>
    </row>
    <row r="14" spans="1:9" ht="22.75" customHeight="1" x14ac:dyDescent="0.55000000000000004">
      <c r="A14" s="502"/>
      <c r="B14" s="479" t="s">
        <v>8</v>
      </c>
      <c r="C14" s="410" t="s">
        <v>10</v>
      </c>
      <c r="D14" s="411"/>
      <c r="E14" s="508"/>
      <c r="F14" s="465"/>
      <c r="G14" s="467"/>
      <c r="H14" s="465"/>
      <c r="I14" s="467"/>
    </row>
    <row r="15" spans="1:9" ht="22.75" customHeight="1" thickBot="1" x14ac:dyDescent="0.6">
      <c r="A15" s="503"/>
      <c r="B15" s="480"/>
      <c r="C15" s="347" t="s">
        <v>11</v>
      </c>
      <c r="D15" s="348"/>
      <c r="E15" s="508"/>
      <c r="F15" s="470"/>
      <c r="G15" s="471"/>
      <c r="H15" s="470"/>
      <c r="I15" s="471"/>
    </row>
    <row r="16" spans="1:9" ht="20.5" thickTop="1" x14ac:dyDescent="0.55000000000000004">
      <c r="A16" s="504" t="s">
        <v>13</v>
      </c>
      <c r="B16" s="481" t="s">
        <v>14</v>
      </c>
      <c r="C16" s="497" t="s">
        <v>15</v>
      </c>
      <c r="D16" s="13" t="s">
        <v>60</v>
      </c>
      <c r="E16" s="508"/>
      <c r="F16" s="463"/>
      <c r="G16" s="478"/>
      <c r="H16" s="463"/>
      <c r="I16" s="464"/>
    </row>
    <row r="17" spans="1:9" x14ac:dyDescent="0.55000000000000004">
      <c r="A17" s="505"/>
      <c r="B17" s="481"/>
      <c r="C17" s="498"/>
      <c r="D17" s="12" t="s">
        <v>16</v>
      </c>
      <c r="E17" s="508"/>
      <c r="F17" s="465"/>
      <c r="G17" s="467"/>
      <c r="H17" s="465"/>
      <c r="I17" s="467"/>
    </row>
    <row r="18" spans="1:9" ht="19.25" customHeight="1" x14ac:dyDescent="0.55000000000000004">
      <c r="A18" s="505"/>
      <c r="B18" s="481"/>
      <c r="C18" s="414" t="s">
        <v>61</v>
      </c>
      <c r="D18" s="415"/>
      <c r="E18" s="508"/>
      <c r="F18" s="465"/>
      <c r="G18" s="467"/>
      <c r="H18" s="465"/>
      <c r="I18" s="467"/>
    </row>
    <row r="19" spans="1:9" ht="19.75" customHeight="1" thickBot="1" x14ac:dyDescent="0.6">
      <c r="A19" s="505"/>
      <c r="B19" s="499"/>
      <c r="C19" s="416" t="s">
        <v>62</v>
      </c>
      <c r="D19" s="417"/>
      <c r="E19" s="508"/>
      <c r="F19" s="465"/>
      <c r="G19" s="466"/>
      <c r="H19" s="465"/>
      <c r="I19" s="467"/>
    </row>
    <row r="20" spans="1:9" x14ac:dyDescent="0.55000000000000004">
      <c r="A20" s="505"/>
      <c r="B20" s="481" t="s">
        <v>17</v>
      </c>
      <c r="C20" s="410" t="s">
        <v>18</v>
      </c>
      <c r="D20" s="411"/>
      <c r="E20" s="508"/>
      <c r="F20" s="465"/>
      <c r="G20" s="467"/>
      <c r="H20" s="465"/>
      <c r="I20" s="467"/>
    </row>
    <row r="21" spans="1:9" x14ac:dyDescent="0.55000000000000004">
      <c r="A21" s="505"/>
      <c r="B21" s="481"/>
      <c r="C21" s="414" t="s">
        <v>19</v>
      </c>
      <c r="D21" s="415"/>
      <c r="E21" s="508"/>
      <c r="F21" s="465"/>
      <c r="G21" s="467"/>
      <c r="H21" s="465"/>
      <c r="I21" s="467"/>
    </row>
    <row r="22" spans="1:9" x14ac:dyDescent="0.55000000000000004">
      <c r="A22" s="505"/>
      <c r="B22" s="481"/>
      <c r="C22" s="418" t="s">
        <v>20</v>
      </c>
      <c r="D22" s="12" t="s">
        <v>21</v>
      </c>
      <c r="E22" s="508"/>
      <c r="F22" s="465"/>
      <c r="G22" s="466"/>
      <c r="H22" s="465"/>
      <c r="I22" s="467"/>
    </row>
    <row r="23" spans="1:9" x14ac:dyDescent="0.55000000000000004">
      <c r="A23" s="505"/>
      <c r="B23" s="481"/>
      <c r="C23" s="412"/>
      <c r="D23" s="12" t="s">
        <v>22</v>
      </c>
      <c r="E23" s="508"/>
      <c r="F23" s="465"/>
      <c r="G23" s="467"/>
      <c r="H23" s="465"/>
      <c r="I23" s="467"/>
    </row>
    <row r="24" spans="1:9" x14ac:dyDescent="0.55000000000000004">
      <c r="A24" s="505"/>
      <c r="B24" s="481"/>
      <c r="C24" s="413"/>
      <c r="D24" s="12" t="s">
        <v>16</v>
      </c>
      <c r="E24" s="508"/>
      <c r="F24" s="465"/>
      <c r="G24" s="467"/>
      <c r="H24" s="465"/>
      <c r="I24" s="467"/>
    </row>
    <row r="25" spans="1:9" x14ac:dyDescent="0.55000000000000004">
      <c r="A25" s="505"/>
      <c r="B25" s="481"/>
      <c r="C25" s="418" t="s">
        <v>23</v>
      </c>
      <c r="D25" s="12" t="s">
        <v>24</v>
      </c>
      <c r="E25" s="508"/>
      <c r="F25" s="465"/>
      <c r="G25" s="466"/>
      <c r="H25" s="465"/>
      <c r="I25" s="467"/>
    </row>
    <row r="26" spans="1:9" x14ac:dyDescent="0.55000000000000004">
      <c r="A26" s="505"/>
      <c r="B26" s="481"/>
      <c r="C26" s="413"/>
      <c r="D26" s="12" t="s">
        <v>16</v>
      </c>
      <c r="E26" s="508"/>
      <c r="F26" s="465"/>
      <c r="G26" s="467"/>
      <c r="H26" s="465"/>
      <c r="I26" s="467"/>
    </row>
    <row r="27" spans="1:9" ht="18.5" thickBot="1" x14ac:dyDescent="0.6">
      <c r="A27" s="505"/>
      <c r="B27" s="499"/>
      <c r="C27" s="416" t="s">
        <v>25</v>
      </c>
      <c r="D27" s="417"/>
      <c r="E27" s="508"/>
      <c r="F27" s="465"/>
      <c r="G27" s="467"/>
      <c r="H27" s="465"/>
      <c r="I27" s="467"/>
    </row>
    <row r="28" spans="1:9" x14ac:dyDescent="0.55000000000000004">
      <c r="A28" s="505"/>
      <c r="B28" s="481" t="s">
        <v>26</v>
      </c>
      <c r="C28" s="472" t="s">
        <v>24</v>
      </c>
      <c r="D28" s="473"/>
      <c r="E28" s="508"/>
      <c r="F28" s="465"/>
      <c r="G28" s="466"/>
      <c r="H28" s="465"/>
      <c r="I28" s="467"/>
    </row>
    <row r="29" spans="1:9" ht="18.5" thickBot="1" x14ac:dyDescent="0.6">
      <c r="A29" s="505"/>
      <c r="B29" s="481"/>
      <c r="C29" s="476" t="s">
        <v>22</v>
      </c>
      <c r="D29" s="477"/>
      <c r="E29" s="508"/>
      <c r="F29" s="465"/>
      <c r="G29" s="467"/>
      <c r="H29" s="465"/>
      <c r="I29" s="467"/>
    </row>
    <row r="30" spans="1:9" ht="18.649999999999999" customHeight="1" thickBot="1" x14ac:dyDescent="0.6">
      <c r="A30" s="505"/>
      <c r="B30" s="419" t="s">
        <v>27</v>
      </c>
      <c r="C30" s="408"/>
      <c r="D30" s="409"/>
      <c r="E30" s="508"/>
      <c r="F30" s="465"/>
      <c r="G30" s="467"/>
      <c r="H30" s="465"/>
      <c r="I30" s="467"/>
    </row>
    <row r="31" spans="1:9" ht="18.5" thickBot="1" x14ac:dyDescent="0.6">
      <c r="A31" s="505"/>
      <c r="B31" s="419" t="s">
        <v>28</v>
      </c>
      <c r="C31" s="408"/>
      <c r="D31" s="409"/>
      <c r="E31" s="508"/>
      <c r="F31" s="465"/>
      <c r="G31" s="467"/>
      <c r="H31" s="465"/>
      <c r="I31" s="467"/>
    </row>
    <row r="32" spans="1:9" ht="18" customHeight="1" x14ac:dyDescent="0.55000000000000004">
      <c r="A32" s="505"/>
      <c r="B32" s="481" t="s">
        <v>29</v>
      </c>
      <c r="C32" s="472" t="s">
        <v>30</v>
      </c>
      <c r="D32" s="473"/>
      <c r="E32" s="508"/>
      <c r="F32" s="465"/>
      <c r="G32" s="467"/>
      <c r="H32" s="465"/>
      <c r="I32" s="467"/>
    </row>
    <row r="33" spans="1:9" x14ac:dyDescent="0.55000000000000004">
      <c r="A33" s="505"/>
      <c r="B33" s="481"/>
      <c r="C33" s="517" t="s">
        <v>31</v>
      </c>
      <c r="D33" s="518"/>
      <c r="E33" s="508"/>
      <c r="F33" s="465"/>
      <c r="G33" s="466"/>
      <c r="H33" s="465"/>
      <c r="I33" s="467"/>
    </row>
    <row r="34" spans="1:9" ht="18.5" thickBot="1" x14ac:dyDescent="0.6">
      <c r="A34" s="506"/>
      <c r="B34" s="482"/>
      <c r="C34" s="519" t="s">
        <v>32</v>
      </c>
      <c r="D34" s="520"/>
      <c r="E34" s="508"/>
      <c r="F34" s="470"/>
      <c r="G34" s="471"/>
      <c r="H34" s="470"/>
      <c r="I34" s="471"/>
    </row>
    <row r="35" spans="1:9" ht="19" thickTop="1" thickBot="1" x14ac:dyDescent="0.6">
      <c r="A35" s="507" t="s">
        <v>33</v>
      </c>
      <c r="B35" s="420" t="s">
        <v>34</v>
      </c>
      <c r="C35" s="421"/>
      <c r="D35" s="422"/>
      <c r="E35" s="508"/>
      <c r="F35" s="463"/>
      <c r="G35" s="464"/>
      <c r="H35" s="463"/>
      <c r="I35" s="464"/>
    </row>
    <row r="36" spans="1:9" ht="18.5" thickBot="1" x14ac:dyDescent="0.6">
      <c r="A36" s="492"/>
      <c r="B36" s="407" t="s">
        <v>35</v>
      </c>
      <c r="C36" s="408"/>
      <c r="D36" s="409"/>
      <c r="E36" s="508"/>
      <c r="F36" s="465"/>
      <c r="G36" s="467"/>
      <c r="H36" s="465"/>
      <c r="I36" s="467"/>
    </row>
    <row r="37" spans="1:9" ht="18.5" thickBot="1" x14ac:dyDescent="0.6">
      <c r="A37" s="492"/>
      <c r="B37" s="407" t="s">
        <v>36</v>
      </c>
      <c r="C37" s="408"/>
      <c r="D37" s="409"/>
      <c r="E37" s="508"/>
      <c r="F37" s="465"/>
      <c r="G37" s="466"/>
      <c r="H37" s="465"/>
      <c r="I37" s="467"/>
    </row>
    <row r="38" spans="1:9" ht="18.5" thickBot="1" x14ac:dyDescent="0.6">
      <c r="A38" s="493"/>
      <c r="B38" s="423" t="s">
        <v>37</v>
      </c>
      <c r="C38" s="424"/>
      <c r="D38" s="425"/>
      <c r="E38" s="508"/>
      <c r="F38" s="470"/>
      <c r="G38" s="471"/>
      <c r="H38" s="470"/>
      <c r="I38" s="471"/>
    </row>
    <row r="39" spans="1:9" ht="18.649999999999999" customHeight="1" thickTop="1" x14ac:dyDescent="0.55000000000000004">
      <c r="A39" s="492" t="s">
        <v>40</v>
      </c>
      <c r="B39" s="474" t="s">
        <v>53</v>
      </c>
      <c r="C39" s="426" t="s">
        <v>41</v>
      </c>
      <c r="D39" s="427"/>
      <c r="E39" s="508"/>
      <c r="F39" s="463"/>
      <c r="G39" s="464"/>
      <c r="H39" s="463"/>
      <c r="I39" s="464"/>
    </row>
    <row r="40" spans="1:9" x14ac:dyDescent="0.55000000000000004">
      <c r="A40" s="492"/>
      <c r="B40" s="474"/>
      <c r="C40" s="428" t="s">
        <v>42</v>
      </c>
      <c r="D40" s="429"/>
      <c r="E40" s="508"/>
      <c r="F40" s="465"/>
      <c r="G40" s="467"/>
      <c r="H40" s="465"/>
      <c r="I40" s="467"/>
    </row>
    <row r="41" spans="1:9" ht="18.5" thickBot="1" x14ac:dyDescent="0.6">
      <c r="A41" s="492"/>
      <c r="B41" s="475"/>
      <c r="C41" s="430" t="s">
        <v>43</v>
      </c>
      <c r="D41" s="431"/>
      <c r="E41" s="508"/>
      <c r="F41" s="465"/>
      <c r="G41" s="466"/>
      <c r="H41" s="465"/>
      <c r="I41" s="467"/>
    </row>
    <row r="42" spans="1:9" x14ac:dyDescent="0.55000000000000004">
      <c r="A42" s="492"/>
      <c r="B42" s="474" t="s">
        <v>44</v>
      </c>
      <c r="C42" s="410" t="s">
        <v>54</v>
      </c>
      <c r="D42" s="411"/>
      <c r="E42" s="508"/>
      <c r="F42" s="465"/>
      <c r="G42" s="467"/>
      <c r="H42" s="465"/>
      <c r="I42" s="467"/>
    </row>
    <row r="43" spans="1:9" x14ac:dyDescent="0.55000000000000004">
      <c r="A43" s="492"/>
      <c r="B43" s="474"/>
      <c r="C43" s="414" t="s">
        <v>55</v>
      </c>
      <c r="D43" s="415"/>
      <c r="E43" s="508"/>
      <c r="F43" s="465"/>
      <c r="G43" s="467"/>
      <c r="H43" s="465"/>
      <c r="I43" s="467"/>
    </row>
    <row r="44" spans="1:9" ht="18.5" thickBot="1" x14ac:dyDescent="0.6">
      <c r="A44" s="492"/>
      <c r="B44" s="475"/>
      <c r="C44" s="416" t="s">
        <v>56</v>
      </c>
      <c r="D44" s="417"/>
      <c r="E44" s="508"/>
      <c r="F44" s="465"/>
      <c r="G44" s="467"/>
      <c r="H44" s="465"/>
      <c r="I44" s="467"/>
    </row>
    <row r="45" spans="1:9" ht="18" customHeight="1" x14ac:dyDescent="0.55000000000000004">
      <c r="A45" s="492"/>
      <c r="B45" s="474" t="s">
        <v>45</v>
      </c>
      <c r="C45" s="432" t="s">
        <v>46</v>
      </c>
      <c r="D45" s="433"/>
      <c r="E45" s="508"/>
      <c r="F45" s="465"/>
      <c r="G45" s="466"/>
      <c r="H45" s="465"/>
      <c r="I45" s="467"/>
    </row>
    <row r="46" spans="1:9" ht="18.649999999999999" customHeight="1" thickBot="1" x14ac:dyDescent="0.6">
      <c r="A46" s="492"/>
      <c r="B46" s="475"/>
      <c r="C46" s="430" t="s">
        <v>47</v>
      </c>
      <c r="D46" s="431"/>
      <c r="E46" s="508"/>
      <c r="F46" s="465"/>
      <c r="G46" s="467"/>
      <c r="H46" s="465"/>
      <c r="I46" s="467"/>
    </row>
    <row r="47" spans="1:9" ht="18.5" thickBot="1" x14ac:dyDescent="0.6">
      <c r="A47" s="493"/>
      <c r="B47" s="423" t="s">
        <v>48</v>
      </c>
      <c r="C47" s="424"/>
      <c r="D47" s="425"/>
      <c r="E47" s="508"/>
      <c r="F47" s="470"/>
      <c r="G47" s="471"/>
      <c r="H47" s="470"/>
      <c r="I47" s="471"/>
    </row>
    <row r="48" spans="1:9" ht="19" thickTop="1" thickBot="1" x14ac:dyDescent="0.6">
      <c r="A48" s="468" t="s">
        <v>49</v>
      </c>
      <c r="B48" s="346" t="s">
        <v>50</v>
      </c>
      <c r="C48" s="434" t="s">
        <v>57</v>
      </c>
      <c r="D48" s="435"/>
      <c r="E48" s="508"/>
      <c r="F48" s="463"/>
      <c r="G48" s="464"/>
      <c r="H48" s="463"/>
      <c r="I48" s="464"/>
    </row>
    <row r="49" spans="1:9" ht="18.649999999999999" customHeight="1" thickBot="1" x14ac:dyDescent="0.6">
      <c r="A49" s="468"/>
      <c r="B49" s="407" t="s">
        <v>51</v>
      </c>
      <c r="C49" s="408"/>
      <c r="D49" s="409"/>
      <c r="E49" s="508"/>
      <c r="F49" s="465"/>
      <c r="G49" s="466"/>
      <c r="H49" s="465"/>
      <c r="I49" s="467"/>
    </row>
    <row r="50" spans="1:9" ht="33" customHeight="1" x14ac:dyDescent="0.55000000000000004">
      <c r="A50" s="468"/>
      <c r="B50" s="474" t="s">
        <v>52</v>
      </c>
      <c r="C50" s="410" t="s">
        <v>58</v>
      </c>
      <c r="D50" s="411"/>
      <c r="E50" s="508"/>
      <c r="F50" s="465"/>
      <c r="G50" s="467"/>
      <c r="H50" s="465"/>
      <c r="I50" s="467"/>
    </row>
    <row r="51" spans="1:9" ht="33" customHeight="1" thickBot="1" x14ac:dyDescent="0.6">
      <c r="A51" s="469"/>
      <c r="B51" s="475"/>
      <c r="C51" s="416" t="s">
        <v>59</v>
      </c>
      <c r="D51" s="417"/>
      <c r="E51" s="508"/>
      <c r="F51" s="461"/>
      <c r="G51" s="462"/>
      <c r="H51" s="461"/>
      <c r="I51" s="462"/>
    </row>
    <row r="55" spans="1:9" x14ac:dyDescent="0.55000000000000004">
      <c r="A55" s="459" t="s">
        <v>38</v>
      </c>
      <c r="B55" s="459"/>
      <c r="C55" s="459"/>
      <c r="D55" s="459"/>
      <c r="E55" s="459"/>
      <c r="F55" s="459"/>
      <c r="G55" s="459"/>
    </row>
    <row r="56" spans="1:9" x14ac:dyDescent="0.55000000000000004">
      <c r="A56" s="460" t="s">
        <v>39</v>
      </c>
      <c r="B56" s="460"/>
      <c r="C56" s="460"/>
      <c r="D56" s="460"/>
      <c r="E56" s="460"/>
      <c r="F56" s="460"/>
      <c r="G56" s="460"/>
    </row>
    <row r="57" spans="1:9" x14ac:dyDescent="0.55000000000000004">
      <c r="A57" s="460"/>
      <c r="B57" s="460"/>
      <c r="C57" s="460"/>
      <c r="D57" s="460"/>
      <c r="E57" s="460"/>
      <c r="F57" s="460"/>
      <c r="G57" s="460"/>
    </row>
    <row r="58" spans="1:9" x14ac:dyDescent="0.55000000000000004">
      <c r="A58" s="460"/>
      <c r="B58" s="460"/>
      <c r="C58" s="460"/>
      <c r="D58" s="460"/>
      <c r="E58" s="460"/>
      <c r="F58" s="460"/>
      <c r="G58" s="460"/>
    </row>
  </sheetData>
  <mergeCells count="112">
    <mergeCell ref="B14:B15"/>
    <mergeCell ref="B28:B29"/>
    <mergeCell ref="B32:B34"/>
    <mergeCell ref="B39:B41"/>
    <mergeCell ref="A8:F8"/>
    <mergeCell ref="D3:F3"/>
    <mergeCell ref="D4:F4"/>
    <mergeCell ref="D5:F5"/>
    <mergeCell ref="A10:A11"/>
    <mergeCell ref="A39:A47"/>
    <mergeCell ref="B10:D10"/>
    <mergeCell ref="C16:C17"/>
    <mergeCell ref="B16:B19"/>
    <mergeCell ref="B20:B27"/>
    <mergeCell ref="A12:A15"/>
    <mergeCell ref="A16:A34"/>
    <mergeCell ref="A35:A38"/>
    <mergeCell ref="E10:E51"/>
    <mergeCell ref="F10:I10"/>
    <mergeCell ref="F11:G11"/>
    <mergeCell ref="H11:I11"/>
    <mergeCell ref="F12:G12"/>
    <mergeCell ref="C33:D33"/>
    <mergeCell ref="C34:D34"/>
    <mergeCell ref="F18:G18"/>
    <mergeCell ref="F19:G19"/>
    <mergeCell ref="F20:G20"/>
    <mergeCell ref="F21:G21"/>
    <mergeCell ref="H18:I18"/>
    <mergeCell ref="H19:I19"/>
    <mergeCell ref="H20:I20"/>
    <mergeCell ref="H21:I21"/>
    <mergeCell ref="H22:I22"/>
    <mergeCell ref="F22:G22"/>
    <mergeCell ref="H12:I12"/>
    <mergeCell ref="F13:G13"/>
    <mergeCell ref="F14:G14"/>
    <mergeCell ref="F15:G15"/>
    <mergeCell ref="F16:G16"/>
    <mergeCell ref="F17:G17"/>
    <mergeCell ref="H13:I13"/>
    <mergeCell ref="H14:I14"/>
    <mergeCell ref="H15:I15"/>
    <mergeCell ref="H16:I16"/>
    <mergeCell ref="H17:I17"/>
    <mergeCell ref="C32:D32"/>
    <mergeCell ref="B42:B44"/>
    <mergeCell ref="B45:B46"/>
    <mergeCell ref="B50:B51"/>
    <mergeCell ref="C28:D28"/>
    <mergeCell ref="C29:D29"/>
    <mergeCell ref="H23:I23"/>
    <mergeCell ref="F24:G24"/>
    <mergeCell ref="F25:G25"/>
    <mergeCell ref="F26:G26"/>
    <mergeCell ref="F23:G23"/>
    <mergeCell ref="F30:G30"/>
    <mergeCell ref="H30:I30"/>
    <mergeCell ref="F31:G31"/>
    <mergeCell ref="H31:I31"/>
    <mergeCell ref="F33:G33"/>
    <mergeCell ref="H33:I33"/>
    <mergeCell ref="F34:G34"/>
    <mergeCell ref="H34:I34"/>
    <mergeCell ref="F35:G35"/>
    <mergeCell ref="H35:I35"/>
    <mergeCell ref="F32:G32"/>
    <mergeCell ref="H32:I32"/>
    <mergeCell ref="H24:I24"/>
    <mergeCell ref="H25:I25"/>
    <mergeCell ref="H26:I26"/>
    <mergeCell ref="H27:I27"/>
    <mergeCell ref="H28:I28"/>
    <mergeCell ref="F29:G29"/>
    <mergeCell ref="H29:I29"/>
    <mergeCell ref="F27:G27"/>
    <mergeCell ref="F28:G28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45:G45"/>
    <mergeCell ref="H45:I45"/>
    <mergeCell ref="F46:G46"/>
    <mergeCell ref="H46:I46"/>
    <mergeCell ref="F47:G47"/>
    <mergeCell ref="H47:I47"/>
    <mergeCell ref="F42:G42"/>
    <mergeCell ref="H42:I42"/>
    <mergeCell ref="F43:G43"/>
    <mergeCell ref="H43:I43"/>
    <mergeCell ref="F44:G44"/>
    <mergeCell ref="H44:I44"/>
    <mergeCell ref="A55:G55"/>
    <mergeCell ref="A56:G58"/>
    <mergeCell ref="F51:G51"/>
    <mergeCell ref="H51:I51"/>
    <mergeCell ref="F48:G48"/>
    <mergeCell ref="H48:I48"/>
    <mergeCell ref="F49:G49"/>
    <mergeCell ref="H49:I49"/>
    <mergeCell ref="F50:G50"/>
    <mergeCell ref="H50:I50"/>
    <mergeCell ref="A48:A51"/>
  </mergeCells>
  <hyperlinks>
    <hyperlink ref="A55" r:id="rId1"/>
  </hyperlinks>
  <pageMargins left="0.7" right="0.7" top="0.75" bottom="0.75" header="0.3" footer="0.3"/>
  <pageSetup paperSize="9" orientation="portrait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8"/>
  <sheetViews>
    <sheetView topLeftCell="A13" zoomScale="70" zoomScaleNormal="70" workbookViewId="0">
      <selection activeCell="D38" sqref="D38"/>
    </sheetView>
  </sheetViews>
  <sheetFormatPr baseColWidth="10" defaultColWidth="11.1640625" defaultRowHeight="18" x14ac:dyDescent="0.55000000000000004"/>
  <cols>
    <col min="1" max="1" width="20" style="7" customWidth="1"/>
    <col min="2" max="2" width="31" style="1" customWidth="1"/>
    <col min="3" max="3" width="53.83203125" style="1" bestFit="1" customWidth="1"/>
    <col min="4" max="4" width="28.08203125" style="1" customWidth="1"/>
    <col min="5" max="5" width="4" style="1" customWidth="1"/>
    <col min="6" max="9" width="11.1640625" style="1"/>
    <col min="10" max="10" width="1.83203125" style="27" bestFit="1" customWidth="1"/>
    <col min="11" max="16384" width="11.1640625" style="1"/>
  </cols>
  <sheetData>
    <row r="2" spans="1:10" ht="18.5" thickBot="1" x14ac:dyDescent="0.6"/>
    <row r="3" spans="1:10" x14ac:dyDescent="0.55000000000000004">
      <c r="D3" s="484" t="s">
        <v>12</v>
      </c>
      <c r="E3" s="485"/>
      <c r="F3" s="485"/>
      <c r="G3" s="3"/>
    </row>
    <row r="4" spans="1:10" x14ac:dyDescent="0.55000000000000004">
      <c r="D4" s="486" t="s">
        <v>9</v>
      </c>
      <c r="E4" s="487"/>
      <c r="F4" s="487"/>
      <c r="G4" s="4"/>
    </row>
    <row r="5" spans="1:10" ht="18.5" thickBot="1" x14ac:dyDescent="0.6">
      <c r="D5" s="488" t="s">
        <v>208</v>
      </c>
      <c r="E5" s="489"/>
      <c r="F5" s="489"/>
      <c r="G5" s="5"/>
    </row>
    <row r="8" spans="1:10" ht="22.5" x14ac:dyDescent="0.55000000000000004">
      <c r="A8" s="483" t="s">
        <v>0</v>
      </c>
      <c r="B8" s="483"/>
      <c r="C8" s="483"/>
      <c r="D8" s="483"/>
      <c r="E8" s="483"/>
      <c r="F8" s="483"/>
    </row>
    <row r="9" spans="1:10" x14ac:dyDescent="0.55000000000000004">
      <c r="A9" s="8"/>
      <c r="B9" s="14"/>
      <c r="C9" s="14"/>
      <c r="D9" s="14"/>
      <c r="F9" s="14"/>
      <c r="G9" s="14"/>
      <c r="H9" s="14"/>
      <c r="I9" s="14"/>
    </row>
    <row r="10" spans="1:10" ht="26.5" x14ac:dyDescent="0.55000000000000004">
      <c r="A10" s="490"/>
      <c r="B10" s="494" t="s">
        <v>66</v>
      </c>
      <c r="C10" s="495"/>
      <c r="D10" s="496"/>
      <c r="E10" s="15"/>
      <c r="F10" s="532" t="s">
        <v>63</v>
      </c>
      <c r="G10" s="511"/>
      <c r="H10" s="511"/>
      <c r="I10" s="512"/>
    </row>
    <row r="11" spans="1:10" ht="20.5" thickBot="1" x14ac:dyDescent="0.6">
      <c r="A11" s="491"/>
      <c r="B11" s="23" t="s">
        <v>2</v>
      </c>
      <c r="C11" s="24" t="s">
        <v>3</v>
      </c>
      <c r="D11" s="25" t="s">
        <v>4</v>
      </c>
      <c r="E11" s="15"/>
      <c r="F11" s="533" t="s">
        <v>64</v>
      </c>
      <c r="G11" s="534"/>
      <c r="H11" s="533" t="s">
        <v>65</v>
      </c>
      <c r="I11" s="534"/>
    </row>
    <row r="12" spans="1:10" ht="18.5" thickTop="1" x14ac:dyDescent="0.55000000000000004">
      <c r="A12" s="525" t="s">
        <v>76</v>
      </c>
      <c r="B12" s="531" t="s">
        <v>77</v>
      </c>
      <c r="C12" s="436" t="s">
        <v>78</v>
      </c>
      <c r="D12" s="437"/>
      <c r="E12" s="26"/>
      <c r="F12" s="535"/>
      <c r="G12" s="464"/>
      <c r="H12" s="478"/>
      <c r="I12" s="464"/>
      <c r="J12" s="337" t="s">
        <v>127</v>
      </c>
    </row>
    <row r="13" spans="1:10" x14ac:dyDescent="0.55000000000000004">
      <c r="A13" s="526"/>
      <c r="B13" s="522"/>
      <c r="C13" s="21" t="s">
        <v>79</v>
      </c>
      <c r="D13" s="438"/>
      <c r="E13" s="26"/>
      <c r="F13" s="466"/>
      <c r="G13" s="466"/>
      <c r="H13" s="465"/>
      <c r="I13" s="467"/>
      <c r="J13" s="337" t="s">
        <v>127</v>
      </c>
    </row>
    <row r="14" spans="1:10" x14ac:dyDescent="0.55000000000000004">
      <c r="A14" s="526"/>
      <c r="B14" s="522"/>
      <c r="C14" s="21" t="s">
        <v>80</v>
      </c>
      <c r="D14" s="438"/>
      <c r="E14" s="26"/>
      <c r="F14" s="466"/>
      <c r="G14" s="467"/>
      <c r="H14" s="465"/>
      <c r="I14" s="467"/>
      <c r="J14" s="337" t="s">
        <v>127</v>
      </c>
    </row>
    <row r="15" spans="1:10" x14ac:dyDescent="0.55000000000000004">
      <c r="A15" s="526"/>
      <c r="B15" s="522"/>
      <c r="C15" s="21" t="s">
        <v>81</v>
      </c>
      <c r="D15" s="438"/>
      <c r="E15" s="26"/>
      <c r="F15" s="466"/>
      <c r="G15" s="467"/>
      <c r="H15" s="465"/>
      <c r="I15" s="467"/>
      <c r="J15" s="337" t="s">
        <v>127</v>
      </c>
    </row>
    <row r="16" spans="1:10" ht="18.5" thickBot="1" x14ac:dyDescent="0.6">
      <c r="A16" s="526"/>
      <c r="B16" s="523"/>
      <c r="C16" s="439" t="s">
        <v>82</v>
      </c>
      <c r="D16" s="440"/>
      <c r="E16" s="26"/>
      <c r="F16" s="529"/>
      <c r="G16" s="529"/>
      <c r="H16" s="461"/>
      <c r="I16" s="462"/>
      <c r="J16" s="337" t="s">
        <v>127</v>
      </c>
    </row>
    <row r="17" spans="1:10" x14ac:dyDescent="0.55000000000000004">
      <c r="A17" s="526"/>
      <c r="B17" s="524" t="s">
        <v>83</v>
      </c>
      <c r="C17" s="441" t="s">
        <v>84</v>
      </c>
      <c r="D17" s="442"/>
      <c r="E17" s="26"/>
      <c r="F17" s="478"/>
      <c r="G17" s="464"/>
      <c r="H17" s="463"/>
      <c r="I17" s="464"/>
      <c r="J17" s="337" t="s">
        <v>127</v>
      </c>
    </row>
    <row r="18" spans="1:10" x14ac:dyDescent="0.55000000000000004">
      <c r="A18" s="526"/>
      <c r="B18" s="522"/>
      <c r="C18" s="21" t="s">
        <v>85</v>
      </c>
      <c r="D18" s="438"/>
      <c r="E18" s="26"/>
      <c r="F18" s="466"/>
      <c r="G18" s="467"/>
      <c r="H18" s="465"/>
      <c r="I18" s="467"/>
      <c r="J18" s="337" t="s">
        <v>127</v>
      </c>
    </row>
    <row r="19" spans="1:10" x14ac:dyDescent="0.55000000000000004">
      <c r="A19" s="526"/>
      <c r="B19" s="522"/>
      <c r="C19" s="21" t="s">
        <v>86</v>
      </c>
      <c r="D19" s="438"/>
      <c r="E19" s="26"/>
      <c r="F19" s="466"/>
      <c r="G19" s="466"/>
      <c r="H19" s="465"/>
      <c r="I19" s="467"/>
      <c r="J19" s="337" t="s">
        <v>127</v>
      </c>
    </row>
    <row r="20" spans="1:10" ht="18" customHeight="1" x14ac:dyDescent="0.55000000000000004">
      <c r="A20" s="526"/>
      <c r="B20" s="522"/>
      <c r="C20" s="21" t="s">
        <v>87</v>
      </c>
      <c r="D20" s="438"/>
      <c r="E20" s="26"/>
      <c r="F20" s="466"/>
      <c r="G20" s="467"/>
      <c r="H20" s="465"/>
      <c r="I20" s="467"/>
      <c r="J20" s="337" t="s">
        <v>127</v>
      </c>
    </row>
    <row r="21" spans="1:10" ht="18.5" thickBot="1" x14ac:dyDescent="0.6">
      <c r="A21" s="526"/>
      <c r="B21" s="523"/>
      <c r="C21" s="439" t="s">
        <v>88</v>
      </c>
      <c r="D21" s="440"/>
      <c r="E21" s="26"/>
      <c r="F21" s="529"/>
      <c r="G21" s="462"/>
      <c r="H21" s="461"/>
      <c r="I21" s="462"/>
      <c r="J21" s="337" t="s">
        <v>127</v>
      </c>
    </row>
    <row r="22" spans="1:10" ht="18.5" thickBot="1" x14ac:dyDescent="0.6">
      <c r="A22" s="526"/>
      <c r="B22" s="443" t="s">
        <v>89</v>
      </c>
      <c r="C22" s="444"/>
      <c r="D22" s="445"/>
      <c r="E22" s="26"/>
      <c r="F22" s="536"/>
      <c r="G22" s="536"/>
      <c r="H22" s="537"/>
      <c r="I22" s="538"/>
      <c r="J22" s="337" t="s">
        <v>127</v>
      </c>
    </row>
    <row r="23" spans="1:10" ht="18.649999999999999" customHeight="1" thickBot="1" x14ac:dyDescent="0.6">
      <c r="A23" s="526"/>
      <c r="B23" s="443" t="s">
        <v>90</v>
      </c>
      <c r="C23" s="444"/>
      <c r="D23" s="445"/>
      <c r="E23" s="26"/>
      <c r="F23" s="536"/>
      <c r="G23" s="538"/>
      <c r="H23" s="537"/>
      <c r="I23" s="538"/>
      <c r="J23" s="337"/>
    </row>
    <row r="24" spans="1:10" x14ac:dyDescent="0.55000000000000004">
      <c r="A24" s="526"/>
      <c r="B24" s="524" t="s">
        <v>91</v>
      </c>
      <c r="C24" s="441" t="s">
        <v>92</v>
      </c>
      <c r="D24" s="442"/>
      <c r="E24" s="26"/>
      <c r="F24" s="478"/>
      <c r="G24" s="464"/>
      <c r="H24" s="463"/>
      <c r="I24" s="464"/>
      <c r="J24" s="337" t="s">
        <v>127</v>
      </c>
    </row>
    <row r="25" spans="1:10" ht="18" customHeight="1" x14ac:dyDescent="0.55000000000000004">
      <c r="A25" s="526"/>
      <c r="B25" s="522"/>
      <c r="C25" s="21" t="s">
        <v>93</v>
      </c>
      <c r="D25" s="438"/>
      <c r="E25" s="26"/>
      <c r="F25" s="466"/>
      <c r="G25" s="466"/>
      <c r="H25" s="465"/>
      <c r="I25" s="467"/>
      <c r="J25" s="337" t="s">
        <v>127</v>
      </c>
    </row>
    <row r="26" spans="1:10" ht="18.5" thickBot="1" x14ac:dyDescent="0.6">
      <c r="A26" s="526"/>
      <c r="B26" s="523"/>
      <c r="C26" s="439" t="s">
        <v>94</v>
      </c>
      <c r="D26" s="440"/>
      <c r="E26" s="26"/>
      <c r="F26" s="529"/>
      <c r="G26" s="462"/>
      <c r="H26" s="461"/>
      <c r="I26" s="462"/>
      <c r="J26" s="337" t="s">
        <v>127</v>
      </c>
    </row>
    <row r="27" spans="1:10" ht="18" customHeight="1" x14ac:dyDescent="0.55000000000000004">
      <c r="A27" s="526"/>
      <c r="B27" s="522" t="s">
        <v>95</v>
      </c>
      <c r="C27" s="21" t="s">
        <v>96</v>
      </c>
      <c r="D27" s="438"/>
      <c r="E27" s="26"/>
      <c r="F27" s="478"/>
      <c r="G27" s="464"/>
      <c r="H27" s="463"/>
      <c r="I27" s="464"/>
      <c r="J27" s="337" t="s">
        <v>127</v>
      </c>
    </row>
    <row r="28" spans="1:10" x14ac:dyDescent="0.55000000000000004">
      <c r="A28" s="526"/>
      <c r="B28" s="522"/>
      <c r="C28" s="21" t="s">
        <v>97</v>
      </c>
      <c r="D28" s="438"/>
      <c r="E28" s="26"/>
      <c r="F28" s="466"/>
      <c r="G28" s="466"/>
      <c r="H28" s="465"/>
      <c r="I28" s="467"/>
      <c r="J28" s="337" t="s">
        <v>127</v>
      </c>
    </row>
    <row r="29" spans="1:10" x14ac:dyDescent="0.55000000000000004">
      <c r="A29" s="526"/>
      <c r="B29" s="522"/>
      <c r="C29" s="21" t="s">
        <v>98</v>
      </c>
      <c r="D29" s="438"/>
      <c r="E29" s="26"/>
      <c r="F29" s="466"/>
      <c r="G29" s="467"/>
      <c r="H29" s="465"/>
      <c r="I29" s="467"/>
      <c r="J29" s="337" t="s">
        <v>127</v>
      </c>
    </row>
    <row r="30" spans="1:10" ht="18.5" thickBot="1" x14ac:dyDescent="0.6">
      <c r="A30" s="527"/>
      <c r="B30" s="528"/>
      <c r="C30" s="446" t="s">
        <v>99</v>
      </c>
      <c r="D30" s="447"/>
      <c r="E30" s="26"/>
      <c r="F30" s="530"/>
      <c r="G30" s="471"/>
      <c r="H30" s="470"/>
      <c r="I30" s="471"/>
      <c r="J30" s="337" t="s">
        <v>127</v>
      </c>
    </row>
    <row r="31" spans="1:10" ht="18.649999999999999" customHeight="1" thickTop="1" x14ac:dyDescent="0.55000000000000004">
      <c r="A31" s="525" t="s">
        <v>100</v>
      </c>
      <c r="B31" s="522" t="s">
        <v>101</v>
      </c>
      <c r="C31" s="21" t="s">
        <v>102</v>
      </c>
      <c r="D31" s="438"/>
      <c r="E31" s="26"/>
      <c r="F31" s="478"/>
      <c r="G31" s="464"/>
      <c r="H31" s="463"/>
      <c r="I31" s="464"/>
      <c r="J31" s="337" t="s">
        <v>127</v>
      </c>
    </row>
    <row r="32" spans="1:10" ht="18" customHeight="1" x14ac:dyDescent="0.55000000000000004">
      <c r="A32" s="526"/>
      <c r="B32" s="522"/>
      <c r="C32" s="21" t="s">
        <v>103</v>
      </c>
      <c r="D32" s="438"/>
      <c r="E32" s="26"/>
      <c r="F32" s="466"/>
      <c r="G32" s="467"/>
      <c r="H32" s="465"/>
      <c r="I32" s="467"/>
      <c r="J32" s="337" t="s">
        <v>127</v>
      </c>
    </row>
    <row r="33" spans="1:10" ht="18" customHeight="1" x14ac:dyDescent="0.55000000000000004">
      <c r="A33" s="526"/>
      <c r="B33" s="522"/>
      <c r="C33" s="21" t="s">
        <v>104</v>
      </c>
      <c r="D33" s="438"/>
      <c r="E33" s="26"/>
      <c r="F33" s="466"/>
      <c r="G33" s="467"/>
      <c r="H33" s="465"/>
      <c r="I33" s="467"/>
      <c r="J33" s="337" t="s">
        <v>127</v>
      </c>
    </row>
    <row r="34" spans="1:10" ht="18.649999999999999" customHeight="1" thickBot="1" x14ac:dyDescent="0.6">
      <c r="A34" s="526"/>
      <c r="B34" s="523"/>
      <c r="C34" s="439" t="s">
        <v>105</v>
      </c>
      <c r="D34" s="440"/>
      <c r="E34" s="26"/>
      <c r="F34" s="529"/>
      <c r="G34" s="462"/>
      <c r="H34" s="461"/>
      <c r="I34" s="462"/>
      <c r="J34" s="337" t="s">
        <v>127</v>
      </c>
    </row>
    <row r="35" spans="1:10" ht="18" customHeight="1" x14ac:dyDescent="0.55000000000000004">
      <c r="A35" s="526"/>
      <c r="B35" s="524" t="s">
        <v>106</v>
      </c>
      <c r="C35" s="441" t="s">
        <v>118</v>
      </c>
      <c r="D35" s="442"/>
      <c r="E35" s="26"/>
      <c r="F35" s="478"/>
      <c r="G35" s="464"/>
      <c r="H35" s="463"/>
      <c r="I35" s="464"/>
      <c r="J35" s="337" t="s">
        <v>127</v>
      </c>
    </row>
    <row r="36" spans="1:10" x14ac:dyDescent="0.55000000000000004">
      <c r="A36" s="526"/>
      <c r="B36" s="522"/>
      <c r="C36" s="21" t="s">
        <v>107</v>
      </c>
      <c r="D36" s="438"/>
      <c r="E36" s="26"/>
      <c r="F36" s="466"/>
      <c r="G36" s="467"/>
      <c r="H36" s="465"/>
      <c r="I36" s="467"/>
      <c r="J36" s="337" t="s">
        <v>127</v>
      </c>
    </row>
    <row r="37" spans="1:10" ht="18.649999999999999" customHeight="1" thickBot="1" x14ac:dyDescent="0.6">
      <c r="A37" s="526"/>
      <c r="B37" s="523"/>
      <c r="C37" s="439" t="s">
        <v>108</v>
      </c>
      <c r="D37" s="440"/>
      <c r="E37" s="26"/>
      <c r="F37" s="529"/>
      <c r="G37" s="462"/>
      <c r="H37" s="461"/>
      <c r="I37" s="462"/>
      <c r="J37" s="337" t="s">
        <v>127</v>
      </c>
    </row>
    <row r="38" spans="1:10" ht="18" customHeight="1" x14ac:dyDescent="0.55000000000000004">
      <c r="A38" s="526"/>
      <c r="B38" s="524" t="s">
        <v>109</v>
      </c>
      <c r="C38" s="441" t="s">
        <v>110</v>
      </c>
      <c r="D38" s="442"/>
      <c r="E38" s="26"/>
      <c r="F38" s="478"/>
      <c r="G38" s="464"/>
      <c r="H38" s="463"/>
      <c r="I38" s="464"/>
      <c r="J38" s="337" t="s">
        <v>127</v>
      </c>
    </row>
    <row r="39" spans="1:10" x14ac:dyDescent="0.55000000000000004">
      <c r="A39" s="526"/>
      <c r="B39" s="522"/>
      <c r="C39" s="21" t="s">
        <v>111</v>
      </c>
      <c r="D39" s="438"/>
      <c r="E39" s="26"/>
      <c r="F39" s="466"/>
      <c r="G39" s="467"/>
      <c r="H39" s="465"/>
      <c r="I39" s="467"/>
      <c r="J39" s="337" t="s">
        <v>127</v>
      </c>
    </row>
    <row r="40" spans="1:10" ht="18.5" thickBot="1" x14ac:dyDescent="0.6">
      <c r="A40" s="527"/>
      <c r="B40" s="528"/>
      <c r="C40" s="446" t="s">
        <v>112</v>
      </c>
      <c r="D40" s="447"/>
      <c r="E40" s="26"/>
      <c r="F40" s="530"/>
      <c r="G40" s="471"/>
      <c r="H40" s="470"/>
      <c r="I40" s="471"/>
      <c r="J40" s="337" t="s">
        <v>127</v>
      </c>
    </row>
    <row r="41" spans="1:10" ht="18.649999999999999" customHeight="1" thickTop="1" x14ac:dyDescent="0.55000000000000004">
      <c r="A41" s="521" t="s">
        <v>113</v>
      </c>
      <c r="B41" s="522" t="s">
        <v>114</v>
      </c>
      <c r="C41" s="21" t="s">
        <v>115</v>
      </c>
      <c r="D41" s="438"/>
      <c r="E41" s="26"/>
      <c r="F41" s="478"/>
      <c r="G41" s="464"/>
      <c r="H41" s="463"/>
      <c r="I41" s="464"/>
      <c r="J41" s="337"/>
    </row>
    <row r="42" spans="1:10" x14ac:dyDescent="0.55000000000000004">
      <c r="A42" s="521"/>
      <c r="B42" s="522"/>
      <c r="C42" s="21" t="s">
        <v>116</v>
      </c>
      <c r="D42" s="438"/>
      <c r="E42" s="26"/>
      <c r="F42" s="466"/>
      <c r="G42" s="467"/>
      <c r="H42" s="465"/>
      <c r="I42" s="467"/>
      <c r="J42" s="337"/>
    </row>
    <row r="43" spans="1:10" ht="18.649999999999999" customHeight="1" thickBot="1" x14ac:dyDescent="0.6">
      <c r="A43" s="521"/>
      <c r="B43" s="523"/>
      <c r="C43" s="439" t="s">
        <v>117</v>
      </c>
      <c r="D43" s="440"/>
      <c r="E43" s="26"/>
      <c r="F43" s="529"/>
      <c r="G43" s="462"/>
      <c r="H43" s="461"/>
      <c r="I43" s="462"/>
      <c r="J43" s="337"/>
    </row>
    <row r="44" spans="1:10" ht="18" customHeight="1" x14ac:dyDescent="0.55000000000000004">
      <c r="A44" s="521"/>
      <c r="B44" s="524" t="s">
        <v>119</v>
      </c>
      <c r="C44" s="441" t="s">
        <v>89</v>
      </c>
      <c r="D44" s="442"/>
      <c r="E44" s="26"/>
      <c r="F44" s="478"/>
      <c r="G44" s="464"/>
      <c r="H44" s="463"/>
      <c r="I44" s="464"/>
      <c r="J44" s="337"/>
    </row>
    <row r="45" spans="1:10" x14ac:dyDescent="0.55000000000000004">
      <c r="A45" s="521"/>
      <c r="B45" s="522"/>
      <c r="C45" s="21" t="s">
        <v>120</v>
      </c>
      <c r="D45" s="438"/>
      <c r="E45" s="26"/>
      <c r="F45" s="466"/>
      <c r="G45" s="467"/>
      <c r="H45" s="465"/>
      <c r="I45" s="467"/>
      <c r="J45" s="337"/>
    </row>
    <row r="46" spans="1:10" ht="18.5" thickBot="1" x14ac:dyDescent="0.6">
      <c r="A46" s="521"/>
      <c r="B46" s="523"/>
      <c r="C46" s="439" t="s">
        <v>121</v>
      </c>
      <c r="D46" s="440"/>
      <c r="E46" s="26"/>
      <c r="F46" s="529"/>
      <c r="G46" s="462"/>
      <c r="H46" s="461"/>
      <c r="I46" s="462"/>
      <c r="J46" s="337"/>
    </row>
    <row r="47" spans="1:10" ht="18" customHeight="1" x14ac:dyDescent="0.55000000000000004">
      <c r="A47" s="521"/>
      <c r="B47" s="524" t="s">
        <v>122</v>
      </c>
      <c r="C47" s="441" t="s">
        <v>123</v>
      </c>
      <c r="D47" s="442"/>
      <c r="E47" s="26"/>
      <c r="F47" s="478"/>
      <c r="G47" s="464"/>
      <c r="H47" s="463"/>
      <c r="I47" s="464"/>
      <c r="J47" s="337"/>
    </row>
    <row r="48" spans="1:10" ht="18" customHeight="1" x14ac:dyDescent="0.55000000000000004">
      <c r="A48" s="521"/>
      <c r="B48" s="522"/>
      <c r="C48" s="21" t="s">
        <v>124</v>
      </c>
      <c r="D48" s="438"/>
      <c r="E48" s="26"/>
      <c r="F48" s="466"/>
      <c r="G48" s="467"/>
      <c r="H48" s="465"/>
      <c r="I48" s="467"/>
      <c r="J48" s="337"/>
    </row>
    <row r="49" spans="1:10" ht="18.5" thickBot="1" x14ac:dyDescent="0.6">
      <c r="A49" s="521"/>
      <c r="B49" s="523"/>
      <c r="C49" s="439" t="s">
        <v>125</v>
      </c>
      <c r="D49" s="440"/>
      <c r="E49" s="26"/>
      <c r="F49" s="529"/>
      <c r="G49" s="462"/>
      <c r="H49" s="461"/>
      <c r="I49" s="462"/>
      <c r="J49" s="337"/>
    </row>
    <row r="50" spans="1:10" ht="33" customHeight="1" x14ac:dyDescent="0.55000000000000004">
      <c r="A50" s="22"/>
      <c r="B50" s="21"/>
      <c r="C50" s="21"/>
      <c r="D50" s="21"/>
      <c r="E50" s="18"/>
      <c r="F50" s="20"/>
      <c r="G50" s="20"/>
      <c r="H50" s="20"/>
      <c r="I50" s="20"/>
    </row>
    <row r="51" spans="1:10" ht="33" customHeight="1" x14ac:dyDescent="0.55000000000000004">
      <c r="A51" s="22"/>
      <c r="B51" s="21"/>
      <c r="C51" s="21"/>
      <c r="D51" s="21"/>
      <c r="E51" s="18"/>
      <c r="F51" s="20"/>
      <c r="G51" s="20"/>
      <c r="H51" s="20"/>
      <c r="I51" s="20"/>
    </row>
    <row r="55" spans="1:10" x14ac:dyDescent="0.55000000000000004">
      <c r="A55" s="459" t="s">
        <v>38</v>
      </c>
      <c r="B55" s="459"/>
      <c r="C55" s="459"/>
      <c r="D55" s="459"/>
      <c r="E55" s="459"/>
      <c r="F55" s="459"/>
      <c r="G55" s="459"/>
    </row>
    <row r="56" spans="1:10" x14ac:dyDescent="0.55000000000000004">
      <c r="A56" s="460" t="s">
        <v>39</v>
      </c>
      <c r="B56" s="460"/>
      <c r="C56" s="460"/>
      <c r="D56" s="460"/>
      <c r="E56" s="460"/>
      <c r="F56" s="460"/>
      <c r="G56" s="460"/>
    </row>
    <row r="57" spans="1:10" x14ac:dyDescent="0.55000000000000004">
      <c r="A57" s="460"/>
      <c r="B57" s="460"/>
      <c r="C57" s="460"/>
      <c r="D57" s="460"/>
      <c r="E57" s="460"/>
      <c r="F57" s="460"/>
      <c r="G57" s="460"/>
    </row>
    <row r="58" spans="1:10" x14ac:dyDescent="0.55000000000000004">
      <c r="A58" s="460"/>
      <c r="B58" s="460"/>
      <c r="C58" s="460"/>
      <c r="D58" s="460"/>
      <c r="E58" s="460"/>
      <c r="F58" s="460"/>
      <c r="G58" s="460"/>
    </row>
  </sheetData>
  <mergeCells count="100">
    <mergeCell ref="H48:I48"/>
    <mergeCell ref="F49:G49"/>
    <mergeCell ref="H49:I49"/>
    <mergeCell ref="F45:G45"/>
    <mergeCell ref="H45:I45"/>
    <mergeCell ref="F46:G46"/>
    <mergeCell ref="H46:I46"/>
    <mergeCell ref="F47:G47"/>
    <mergeCell ref="H47:I47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H30:I30"/>
    <mergeCell ref="F31:G31"/>
    <mergeCell ref="H31:I31"/>
    <mergeCell ref="F32:G32"/>
    <mergeCell ref="H32:I32"/>
    <mergeCell ref="H27:I27"/>
    <mergeCell ref="F28:G28"/>
    <mergeCell ref="H28:I28"/>
    <mergeCell ref="F29:G29"/>
    <mergeCell ref="H29:I29"/>
    <mergeCell ref="H24:I24"/>
    <mergeCell ref="F25:G25"/>
    <mergeCell ref="H25:I25"/>
    <mergeCell ref="F26:G26"/>
    <mergeCell ref="H26:I26"/>
    <mergeCell ref="H21:I21"/>
    <mergeCell ref="F22:G22"/>
    <mergeCell ref="H22:I22"/>
    <mergeCell ref="F23:G23"/>
    <mergeCell ref="H23:I23"/>
    <mergeCell ref="H18:I18"/>
    <mergeCell ref="F19:G19"/>
    <mergeCell ref="H19:I19"/>
    <mergeCell ref="F20:G20"/>
    <mergeCell ref="H20:I20"/>
    <mergeCell ref="H15:I15"/>
    <mergeCell ref="F16:G16"/>
    <mergeCell ref="H16:I16"/>
    <mergeCell ref="F17:G17"/>
    <mergeCell ref="H17:I17"/>
    <mergeCell ref="H12:I12"/>
    <mergeCell ref="F13:G13"/>
    <mergeCell ref="H13:I13"/>
    <mergeCell ref="F14:G14"/>
    <mergeCell ref="H14:I14"/>
    <mergeCell ref="F12:G12"/>
    <mergeCell ref="D3:F3"/>
    <mergeCell ref="D4:F4"/>
    <mergeCell ref="D5:F5"/>
    <mergeCell ref="A10:A11"/>
    <mergeCell ref="B10:D10"/>
    <mergeCell ref="F10:I10"/>
    <mergeCell ref="F11:G11"/>
    <mergeCell ref="H11:I11"/>
    <mergeCell ref="F27:G27"/>
    <mergeCell ref="F30:G30"/>
    <mergeCell ref="B12:B16"/>
    <mergeCell ref="B17:B21"/>
    <mergeCell ref="B24:B26"/>
    <mergeCell ref="A8:F8"/>
    <mergeCell ref="F15:G15"/>
    <mergeCell ref="F18:G18"/>
    <mergeCell ref="F21:G21"/>
    <mergeCell ref="F24:G24"/>
    <mergeCell ref="A31:A40"/>
    <mergeCell ref="B31:B34"/>
    <mergeCell ref="B35:B37"/>
    <mergeCell ref="B38:B40"/>
    <mergeCell ref="B27:B30"/>
    <mergeCell ref="A12:A30"/>
    <mergeCell ref="A55:G55"/>
    <mergeCell ref="A56:G58"/>
    <mergeCell ref="A41:A49"/>
    <mergeCell ref="B41:B43"/>
    <mergeCell ref="B44:B46"/>
    <mergeCell ref="B47:B49"/>
    <mergeCell ref="F42:G42"/>
    <mergeCell ref="F48:G48"/>
  </mergeCells>
  <hyperlinks>
    <hyperlink ref="A55" r:id="rId1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1"/>
  <sheetViews>
    <sheetView zoomScale="70" zoomScaleNormal="70" workbookViewId="0">
      <selection activeCell="D27" sqref="D27"/>
    </sheetView>
  </sheetViews>
  <sheetFormatPr baseColWidth="10" defaultRowHeight="13.5" x14ac:dyDescent="0.25"/>
  <cols>
    <col min="2" max="2" width="31.1640625" customWidth="1"/>
    <col min="3" max="3" width="35.83203125" bestFit="1" customWidth="1"/>
    <col min="4" max="4" width="28.08203125" customWidth="1"/>
    <col min="5" max="5" width="4" customWidth="1"/>
  </cols>
  <sheetData>
    <row r="2" spans="1:9" ht="14" thickBot="1" x14ac:dyDescent="0.3"/>
    <row r="3" spans="1:9" ht="15" x14ac:dyDescent="0.25">
      <c r="D3" s="484" t="s">
        <v>12</v>
      </c>
      <c r="E3" s="485"/>
      <c r="F3" s="485"/>
      <c r="G3" s="3"/>
    </row>
    <row r="4" spans="1:9" ht="15" x14ac:dyDescent="0.25">
      <c r="D4" s="486" t="s">
        <v>9</v>
      </c>
      <c r="E4" s="487"/>
      <c r="F4" s="487"/>
      <c r="G4" s="4"/>
    </row>
    <row r="5" spans="1:9" ht="15.5" thickBot="1" x14ac:dyDescent="0.3">
      <c r="D5" s="488" t="s">
        <v>208</v>
      </c>
      <c r="E5" s="489"/>
      <c r="F5" s="489"/>
      <c r="G5" s="5"/>
    </row>
    <row r="8" spans="1:9" ht="18" x14ac:dyDescent="0.25">
      <c r="A8" s="561" t="s">
        <v>0</v>
      </c>
      <c r="B8" s="561"/>
      <c r="C8" s="561"/>
      <c r="D8" s="561"/>
      <c r="E8" s="561"/>
      <c r="F8" s="561"/>
    </row>
    <row r="10" spans="1:9" s="1" customFormat="1" ht="27" thickBot="1" x14ac:dyDescent="0.6">
      <c r="A10" s="490"/>
      <c r="B10" s="494" t="s">
        <v>126</v>
      </c>
      <c r="C10" s="495"/>
      <c r="D10" s="496"/>
      <c r="E10" s="15"/>
      <c r="F10" s="509" t="s">
        <v>63</v>
      </c>
      <c r="G10" s="510"/>
      <c r="H10" s="511"/>
      <c r="I10" s="562"/>
    </row>
    <row r="11" spans="1:9" s="1" customFormat="1" ht="20.5" thickBot="1" x14ac:dyDescent="0.6">
      <c r="A11" s="491"/>
      <c r="B11" s="9" t="s">
        <v>2</v>
      </c>
      <c r="C11" s="10" t="s">
        <v>3</v>
      </c>
      <c r="D11" s="11" t="s">
        <v>4</v>
      </c>
      <c r="E11" s="15"/>
      <c r="F11" s="513" t="s">
        <v>64</v>
      </c>
      <c r="G11" s="514"/>
      <c r="H11" s="515" t="s">
        <v>65</v>
      </c>
      <c r="I11" s="563"/>
    </row>
    <row r="12" spans="1:9" s="1" customFormat="1" ht="20.5" thickTop="1" x14ac:dyDescent="0.55000000000000004">
      <c r="A12" s="507" t="s">
        <v>75</v>
      </c>
      <c r="B12" s="551" t="s">
        <v>67</v>
      </c>
      <c r="C12" s="448" t="s">
        <v>68</v>
      </c>
      <c r="D12" s="451"/>
      <c r="E12" s="15"/>
      <c r="F12" s="540"/>
      <c r="G12" s="541"/>
      <c r="H12" s="544"/>
      <c r="I12" s="545"/>
    </row>
    <row r="13" spans="1:9" s="1" customFormat="1" ht="20" x14ac:dyDescent="0.55000000000000004">
      <c r="A13" s="492"/>
      <c r="B13" s="555"/>
      <c r="C13" s="449" t="s">
        <v>69</v>
      </c>
      <c r="D13" s="451"/>
      <c r="E13" s="15"/>
      <c r="F13" s="542"/>
      <c r="G13" s="543"/>
      <c r="H13" s="546"/>
      <c r="I13" s="547"/>
    </row>
    <row r="14" spans="1:9" s="1" customFormat="1" ht="19.75" customHeight="1" x14ac:dyDescent="0.55000000000000004">
      <c r="A14" s="492"/>
      <c r="B14" s="555"/>
      <c r="C14" s="450" t="s">
        <v>70</v>
      </c>
      <c r="D14" s="451"/>
      <c r="E14" s="15"/>
      <c r="F14" s="542"/>
      <c r="G14" s="543"/>
      <c r="H14" s="546"/>
      <c r="I14" s="547"/>
    </row>
    <row r="15" spans="1:9" s="1" customFormat="1" ht="18.5" thickBot="1" x14ac:dyDescent="0.6">
      <c r="A15" s="492"/>
      <c r="B15" s="556"/>
      <c r="C15" s="452" t="s">
        <v>74</v>
      </c>
      <c r="D15" s="453"/>
      <c r="E15" s="15"/>
      <c r="F15" s="557"/>
      <c r="G15" s="558"/>
      <c r="H15" s="553"/>
      <c r="I15" s="554"/>
    </row>
    <row r="16" spans="1:9" s="1" customFormat="1" ht="18.649999999999999" customHeight="1" thickBot="1" x14ac:dyDescent="0.6">
      <c r="A16" s="492"/>
      <c r="B16" s="454" t="s">
        <v>207</v>
      </c>
      <c r="C16" s="454"/>
      <c r="D16" s="455"/>
      <c r="E16" s="15"/>
      <c r="F16" s="559"/>
      <c r="G16" s="560"/>
      <c r="H16" s="537"/>
      <c r="I16" s="564"/>
    </row>
    <row r="17" spans="1:9" s="1" customFormat="1" ht="18" customHeight="1" x14ac:dyDescent="0.55000000000000004">
      <c r="A17" s="492"/>
      <c r="B17" s="551" t="s">
        <v>71</v>
      </c>
      <c r="C17" s="456" t="s">
        <v>73</v>
      </c>
      <c r="D17" s="456"/>
      <c r="E17" s="15"/>
      <c r="F17" s="548"/>
      <c r="G17" s="549"/>
      <c r="H17" s="565"/>
      <c r="I17" s="566"/>
    </row>
    <row r="18" spans="1:9" s="1" customFormat="1" ht="18.649999999999999" customHeight="1" thickBot="1" x14ac:dyDescent="0.6">
      <c r="A18" s="539"/>
      <c r="B18" s="552"/>
      <c r="C18" s="457" t="s">
        <v>72</v>
      </c>
      <c r="D18" s="457"/>
      <c r="E18" s="19"/>
      <c r="F18" s="550"/>
      <c r="G18" s="471"/>
      <c r="H18" s="470"/>
      <c r="I18" s="567"/>
    </row>
    <row r="19" spans="1:9" ht="13.75" customHeight="1" thickTop="1" x14ac:dyDescent="0.55000000000000004">
      <c r="E19" s="18"/>
    </row>
    <row r="20" spans="1:9" ht="13.75" customHeight="1" x14ac:dyDescent="0.55000000000000004">
      <c r="D20" s="17"/>
      <c r="E20" s="18"/>
    </row>
    <row r="21" spans="1:9" ht="13.75" customHeight="1" x14ac:dyDescent="0.55000000000000004">
      <c r="D21" s="17"/>
      <c r="E21" s="18"/>
    </row>
    <row r="22" spans="1:9" ht="13.75" customHeight="1" x14ac:dyDescent="0.55000000000000004">
      <c r="D22" s="17"/>
      <c r="E22" s="18"/>
    </row>
    <row r="23" spans="1:9" ht="13.75" customHeight="1" x14ac:dyDescent="0.55000000000000004">
      <c r="D23" s="17"/>
      <c r="E23" s="18"/>
    </row>
    <row r="24" spans="1:9" ht="13.75" customHeight="1" x14ac:dyDescent="0.55000000000000004">
      <c r="D24" s="17"/>
      <c r="E24" s="18"/>
    </row>
    <row r="25" spans="1:9" ht="13.75" customHeight="1" x14ac:dyDescent="0.55000000000000004">
      <c r="D25" s="17"/>
      <c r="E25" s="18"/>
    </row>
    <row r="26" spans="1:9" ht="13.75" customHeight="1" x14ac:dyDescent="0.55000000000000004">
      <c r="D26" s="17"/>
      <c r="E26" s="18"/>
    </row>
    <row r="27" spans="1:9" ht="13.75" customHeight="1" x14ac:dyDescent="0.55000000000000004">
      <c r="D27" s="17"/>
      <c r="E27" s="18"/>
    </row>
    <row r="28" spans="1:9" ht="13.75" customHeight="1" x14ac:dyDescent="0.55000000000000004">
      <c r="D28" s="17"/>
      <c r="E28" s="18"/>
    </row>
    <row r="29" spans="1:9" ht="13.75" customHeight="1" x14ac:dyDescent="0.55000000000000004">
      <c r="D29" s="17"/>
      <c r="E29" s="18"/>
    </row>
    <row r="30" spans="1:9" ht="13.75" customHeight="1" x14ac:dyDescent="0.55000000000000004">
      <c r="D30" s="17"/>
      <c r="E30" s="18"/>
    </row>
    <row r="31" spans="1:9" ht="13.75" customHeight="1" x14ac:dyDescent="0.55000000000000004">
      <c r="D31" s="17"/>
      <c r="E31" s="18"/>
    </row>
    <row r="32" spans="1:9" ht="13.75" customHeight="1" x14ac:dyDescent="0.55000000000000004">
      <c r="D32" s="17"/>
      <c r="E32" s="18"/>
    </row>
    <row r="33" spans="1:7" ht="13.75" customHeight="1" x14ac:dyDescent="0.55000000000000004">
      <c r="D33" s="17"/>
      <c r="E33" s="18"/>
    </row>
    <row r="34" spans="1:7" ht="13.75" customHeight="1" x14ac:dyDescent="0.55000000000000004">
      <c r="D34" s="17"/>
      <c r="E34" s="18"/>
    </row>
    <row r="35" spans="1:7" ht="13.75" customHeight="1" x14ac:dyDescent="0.55000000000000004">
      <c r="D35" s="17"/>
      <c r="E35" s="18"/>
    </row>
    <row r="36" spans="1:7" ht="13.75" customHeight="1" x14ac:dyDescent="0.25">
      <c r="A36" s="459" t="s">
        <v>38</v>
      </c>
      <c r="B36" s="459"/>
      <c r="C36" s="459"/>
      <c r="D36" s="459"/>
      <c r="E36" s="459"/>
      <c r="F36" s="459"/>
      <c r="G36" s="459"/>
    </row>
    <row r="37" spans="1:7" ht="13.75" customHeight="1" x14ac:dyDescent="0.25">
      <c r="A37" s="460" t="s">
        <v>39</v>
      </c>
      <c r="B37" s="460"/>
      <c r="C37" s="460"/>
      <c r="D37" s="460"/>
      <c r="E37" s="460"/>
      <c r="F37" s="460"/>
      <c r="G37" s="460"/>
    </row>
    <row r="38" spans="1:7" ht="13.75" customHeight="1" x14ac:dyDescent="0.25">
      <c r="A38" s="460"/>
      <c r="B38" s="460"/>
      <c r="C38" s="460"/>
      <c r="D38" s="460"/>
      <c r="E38" s="460"/>
      <c r="F38" s="460"/>
      <c r="G38" s="460"/>
    </row>
    <row r="39" spans="1:7" ht="13.75" customHeight="1" x14ac:dyDescent="0.25">
      <c r="A39" s="460"/>
      <c r="B39" s="460"/>
      <c r="C39" s="460"/>
      <c r="D39" s="460"/>
      <c r="E39" s="460"/>
      <c r="F39" s="460"/>
      <c r="G39" s="460"/>
    </row>
    <row r="40" spans="1:7" ht="13.75" customHeight="1" x14ac:dyDescent="0.55000000000000004">
      <c r="D40" s="17"/>
      <c r="E40" s="18"/>
    </row>
    <row r="41" spans="1:7" ht="13.75" customHeight="1" x14ac:dyDescent="0.55000000000000004">
      <c r="D41" s="17"/>
      <c r="E41" s="18"/>
    </row>
    <row r="42" spans="1:7" ht="13.75" customHeight="1" x14ac:dyDescent="0.55000000000000004">
      <c r="D42" s="17"/>
      <c r="E42" s="18"/>
    </row>
    <row r="43" spans="1:7" ht="13.75" customHeight="1" x14ac:dyDescent="0.55000000000000004">
      <c r="D43" s="17"/>
      <c r="E43" s="18"/>
    </row>
    <row r="44" spans="1:7" ht="13.75" customHeight="1" x14ac:dyDescent="0.55000000000000004">
      <c r="D44" s="17"/>
      <c r="E44" s="18"/>
    </row>
    <row r="45" spans="1:7" ht="13.75" customHeight="1" x14ac:dyDescent="0.55000000000000004">
      <c r="D45" s="17"/>
      <c r="E45" s="18"/>
    </row>
    <row r="46" spans="1:7" ht="13.75" customHeight="1" x14ac:dyDescent="0.55000000000000004">
      <c r="D46" s="17"/>
      <c r="E46" s="18"/>
    </row>
    <row r="47" spans="1:7" ht="13.75" customHeight="1" x14ac:dyDescent="0.55000000000000004">
      <c r="D47" s="17"/>
      <c r="E47" s="18"/>
    </row>
    <row r="48" spans="1:7" ht="13.75" customHeight="1" x14ac:dyDescent="0.55000000000000004">
      <c r="D48" s="17"/>
      <c r="E48" s="18"/>
    </row>
    <row r="49" spans="4:5" ht="13.75" customHeight="1" x14ac:dyDescent="0.55000000000000004">
      <c r="D49" s="17"/>
      <c r="E49" s="18"/>
    </row>
    <row r="50" spans="4:5" ht="13.75" customHeight="1" x14ac:dyDescent="0.55000000000000004">
      <c r="E50" s="16"/>
    </row>
    <row r="51" spans="4:5" ht="13.75" customHeight="1" x14ac:dyDescent="0.55000000000000004">
      <c r="E51" s="16"/>
    </row>
  </sheetData>
  <mergeCells count="28">
    <mergeCell ref="D3:F3"/>
    <mergeCell ref="D4:F4"/>
    <mergeCell ref="D5:F5"/>
    <mergeCell ref="A36:G36"/>
    <mergeCell ref="A37:G39"/>
    <mergeCell ref="F15:G15"/>
    <mergeCell ref="F16:G16"/>
    <mergeCell ref="A8:F8"/>
    <mergeCell ref="A10:A11"/>
    <mergeCell ref="B10:D10"/>
    <mergeCell ref="F10:I10"/>
    <mergeCell ref="F11:G11"/>
    <mergeCell ref="H11:I11"/>
    <mergeCell ref="H16:I16"/>
    <mergeCell ref="H17:I17"/>
    <mergeCell ref="H18:I18"/>
    <mergeCell ref="A12:A18"/>
    <mergeCell ref="F12:G12"/>
    <mergeCell ref="F13:G13"/>
    <mergeCell ref="F14:G14"/>
    <mergeCell ref="H12:I12"/>
    <mergeCell ref="H13:I13"/>
    <mergeCell ref="H14:I14"/>
    <mergeCell ref="F17:G17"/>
    <mergeCell ref="F18:G18"/>
    <mergeCell ref="B17:B18"/>
    <mergeCell ref="H15:I15"/>
    <mergeCell ref="B12:B15"/>
  </mergeCells>
  <hyperlinks>
    <hyperlink ref="A36" r:id="rId1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57"/>
  <sheetViews>
    <sheetView zoomScale="70" zoomScaleNormal="70" workbookViewId="0">
      <selection activeCell="N29" sqref="N29"/>
    </sheetView>
  </sheetViews>
  <sheetFormatPr baseColWidth="10" defaultColWidth="11.1640625" defaultRowHeight="18" x14ac:dyDescent="0.55000000000000004"/>
  <cols>
    <col min="1" max="1" width="5.4140625" style="1" bestFit="1" customWidth="1"/>
    <col min="2" max="2" width="11.83203125" style="1" customWidth="1"/>
    <col min="3" max="3" width="20.08203125" style="1" customWidth="1"/>
    <col min="4" max="4" width="9.33203125" style="1" customWidth="1"/>
    <col min="5" max="5" width="3.83203125" style="1" bestFit="1" customWidth="1"/>
    <col min="6" max="6" width="5.4140625" style="1" bestFit="1" customWidth="1"/>
    <col min="7" max="16384" width="11.1640625" style="1"/>
  </cols>
  <sheetData>
    <row r="8" spans="1:7" ht="18" customHeight="1" x14ac:dyDescent="0.55000000000000004">
      <c r="A8" s="572" t="s">
        <v>205</v>
      </c>
      <c r="B8" s="572"/>
      <c r="C8" s="572"/>
      <c r="D8" s="572"/>
      <c r="E8" s="572"/>
      <c r="F8" s="572"/>
      <c r="G8" s="572"/>
    </row>
    <row r="9" spans="1:7" ht="13.75" customHeight="1" x14ac:dyDescent="0.55000000000000004">
      <c r="A9" s="572"/>
      <c r="B9" s="572"/>
      <c r="C9" s="572"/>
      <c r="D9" s="572"/>
      <c r="E9" s="572"/>
      <c r="F9" s="572"/>
      <c r="G9" s="572"/>
    </row>
    <row r="10" spans="1:7" ht="13.75" customHeight="1" x14ac:dyDescent="0.55000000000000004">
      <c r="A10" s="36"/>
      <c r="B10" s="36"/>
      <c r="C10" s="36"/>
      <c r="D10" s="36"/>
      <c r="E10" s="36"/>
      <c r="F10" s="36"/>
      <c r="G10" s="36"/>
    </row>
    <row r="11" spans="1:7" s="28" customFormat="1" x14ac:dyDescent="0.25">
      <c r="A11" s="571" t="s">
        <v>206</v>
      </c>
      <c r="B11" s="571"/>
      <c r="C11" s="571"/>
      <c r="D11" s="571"/>
      <c r="E11" s="571"/>
      <c r="F11" s="571"/>
      <c r="G11" s="571"/>
    </row>
    <row r="12" spans="1:7" s="28" customFormat="1" ht="18.5" thickBot="1" x14ac:dyDescent="0.3"/>
    <row r="13" spans="1:7" s="28" customFormat="1" ht="32.5" x14ac:dyDescent="0.25">
      <c r="A13" s="575" t="s">
        <v>128</v>
      </c>
      <c r="B13" s="576"/>
      <c r="C13" s="576"/>
      <c r="D13" s="576"/>
      <c r="E13" s="577"/>
      <c r="F13" s="29"/>
      <c r="G13" s="30"/>
    </row>
    <row r="14" spans="1:7" s="28" customFormat="1" ht="27" customHeight="1" thickBot="1" x14ac:dyDescent="0.3">
      <c r="A14" s="580" t="s">
        <v>129</v>
      </c>
      <c r="B14" s="34"/>
      <c r="C14" s="31"/>
      <c r="D14" s="32" t="s">
        <v>130</v>
      </c>
      <c r="E14" s="33"/>
      <c r="F14" s="29"/>
      <c r="G14" s="30"/>
    </row>
    <row r="15" spans="1:7" s="28" customFormat="1" ht="18" customHeight="1" x14ac:dyDescent="0.25">
      <c r="A15" s="580"/>
      <c r="B15" s="578" t="s">
        <v>131</v>
      </c>
      <c r="C15" s="352" t="s">
        <v>132</v>
      </c>
      <c r="D15" s="357">
        <v>0.19</v>
      </c>
      <c r="E15" s="584">
        <f>SUM(D15:D18)</f>
        <v>0.56999999999999995</v>
      </c>
      <c r="F15" s="568">
        <f>SUM(E15:E22)</f>
        <v>1</v>
      </c>
    </row>
    <row r="16" spans="1:7" s="28" customFormat="1" x14ac:dyDescent="0.25">
      <c r="A16" s="580"/>
      <c r="B16" s="579"/>
      <c r="C16" s="353" t="s">
        <v>133</v>
      </c>
      <c r="D16" s="358">
        <v>0.16</v>
      </c>
      <c r="E16" s="585"/>
      <c r="F16" s="569"/>
    </row>
    <row r="17" spans="1:8" s="28" customFormat="1" ht="36" x14ac:dyDescent="0.25">
      <c r="A17" s="580"/>
      <c r="B17" s="579"/>
      <c r="C17" s="354" t="s">
        <v>134</v>
      </c>
      <c r="D17" s="358">
        <v>0.13</v>
      </c>
      <c r="E17" s="585"/>
      <c r="F17" s="569"/>
    </row>
    <row r="18" spans="1:8" s="28" customFormat="1" ht="18.5" thickBot="1" x14ac:dyDescent="0.3">
      <c r="A18" s="580"/>
      <c r="B18" s="579"/>
      <c r="C18" s="355" t="s">
        <v>135</v>
      </c>
      <c r="D18" s="359">
        <v>0.09</v>
      </c>
      <c r="E18" s="586"/>
      <c r="F18" s="569"/>
    </row>
    <row r="19" spans="1:8" s="28" customFormat="1" ht="38" thickBot="1" x14ac:dyDescent="0.3">
      <c r="A19" s="580"/>
      <c r="B19" s="363" t="s">
        <v>136</v>
      </c>
      <c r="C19" s="356" t="s">
        <v>137</v>
      </c>
      <c r="D19" s="364">
        <v>0.08</v>
      </c>
      <c r="E19" s="349">
        <f>SUM(D19)</f>
        <v>0.08</v>
      </c>
      <c r="F19" s="569"/>
    </row>
    <row r="20" spans="1:8" s="28" customFormat="1" ht="18" customHeight="1" x14ac:dyDescent="0.25">
      <c r="A20" s="580"/>
      <c r="B20" s="573" t="s">
        <v>138</v>
      </c>
      <c r="C20" s="352" t="s">
        <v>139</v>
      </c>
      <c r="D20" s="357">
        <v>0.15</v>
      </c>
      <c r="E20" s="581">
        <f>SUM(D20:D22)</f>
        <v>0.35000000000000003</v>
      </c>
      <c r="F20" s="569"/>
    </row>
    <row r="21" spans="1:8" s="28" customFormat="1" x14ac:dyDescent="0.25">
      <c r="A21" s="580"/>
      <c r="B21" s="573"/>
      <c r="C21" s="353" t="s">
        <v>140</v>
      </c>
      <c r="D21" s="358">
        <v>0.12</v>
      </c>
      <c r="E21" s="582"/>
      <c r="F21" s="569"/>
    </row>
    <row r="22" spans="1:8" s="28" customFormat="1" ht="18.5" thickBot="1" x14ac:dyDescent="0.3">
      <c r="A22" s="580"/>
      <c r="B22" s="574"/>
      <c r="C22" s="355" t="s">
        <v>141</v>
      </c>
      <c r="D22" s="359">
        <v>0.08</v>
      </c>
      <c r="E22" s="583"/>
      <c r="F22" s="570"/>
    </row>
    <row r="23" spans="1:8" s="28" customFormat="1" x14ac:dyDescent="0.25">
      <c r="A23" s="35"/>
    </row>
    <row r="24" spans="1:8" s="28" customFormat="1" x14ac:dyDescent="0.25"/>
    <row r="25" spans="1:8" s="28" customFormat="1" x14ac:dyDescent="0.25"/>
    <row r="26" spans="1:8" s="28" customFormat="1" x14ac:dyDescent="0.25">
      <c r="B26" s="37"/>
      <c r="C26" s="37"/>
      <c r="D26" s="37"/>
      <c r="E26" s="37"/>
      <c r="F26" s="37"/>
      <c r="G26" s="37"/>
    </row>
    <row r="29" spans="1:8" x14ac:dyDescent="0.55000000000000004">
      <c r="A29" s="571" t="s">
        <v>204</v>
      </c>
      <c r="B29" s="571"/>
      <c r="C29" s="571"/>
      <c r="D29" s="571"/>
      <c r="E29" s="571"/>
      <c r="F29" s="571"/>
      <c r="G29" s="571"/>
      <c r="H29" s="571"/>
    </row>
    <row r="54" spans="1:7" x14ac:dyDescent="0.55000000000000004">
      <c r="A54" s="459" t="s">
        <v>38</v>
      </c>
      <c r="B54" s="459"/>
      <c r="C54" s="459"/>
      <c r="D54" s="459"/>
      <c r="E54" s="459"/>
      <c r="F54" s="459"/>
      <c r="G54" s="459"/>
    </row>
    <row r="55" spans="1:7" x14ac:dyDescent="0.55000000000000004">
      <c r="A55" s="460" t="s">
        <v>39</v>
      </c>
      <c r="B55" s="460"/>
      <c r="C55" s="460"/>
      <c r="D55" s="460"/>
      <c r="E55" s="460"/>
      <c r="F55" s="460"/>
      <c r="G55" s="460"/>
    </row>
    <row r="56" spans="1:7" x14ac:dyDescent="0.55000000000000004">
      <c r="A56" s="460"/>
      <c r="B56" s="460"/>
      <c r="C56" s="460"/>
      <c r="D56" s="460"/>
      <c r="E56" s="460"/>
      <c r="F56" s="460"/>
      <c r="G56" s="460"/>
    </row>
    <row r="57" spans="1:7" x14ac:dyDescent="0.55000000000000004">
      <c r="A57" s="460"/>
      <c r="B57" s="460"/>
      <c r="C57" s="460"/>
      <c r="D57" s="460"/>
      <c r="E57" s="460"/>
      <c r="F57" s="460"/>
      <c r="G57" s="460"/>
    </row>
  </sheetData>
  <mergeCells count="12">
    <mergeCell ref="F15:F22"/>
    <mergeCell ref="A29:H29"/>
    <mergeCell ref="A54:G54"/>
    <mergeCell ref="A55:G57"/>
    <mergeCell ref="A8:G9"/>
    <mergeCell ref="B20:B22"/>
    <mergeCell ref="A11:G11"/>
    <mergeCell ref="A13:E13"/>
    <mergeCell ref="B15:B18"/>
    <mergeCell ref="A14:A22"/>
    <mergeCell ref="E20:E22"/>
    <mergeCell ref="E15:E18"/>
  </mergeCells>
  <hyperlinks>
    <hyperlink ref="A54" r:id="rId1"/>
  </hyperlinks>
  <pageMargins left="0.7" right="0.7" top="0.75" bottom="0.75" header="0.3" footer="0.3"/>
  <pageSetup paperSize="9" orientation="portrait" horizontalDpi="1200" verticalDpi="120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50" zoomScaleNormal="50" workbookViewId="0">
      <selection activeCell="C15" sqref="C15:J99"/>
    </sheetView>
  </sheetViews>
  <sheetFormatPr baseColWidth="10" defaultColWidth="11.1640625" defaultRowHeight="18" x14ac:dyDescent="0.55000000000000004"/>
  <cols>
    <col min="1" max="1" width="16.58203125" style="1" customWidth="1"/>
    <col min="2" max="2" width="57.08203125" style="177" customWidth="1"/>
    <col min="3" max="3" width="12.5" style="1" bestFit="1" customWidth="1"/>
    <col min="4" max="4" width="11.1640625" style="1"/>
    <col min="5" max="5" width="13.83203125" style="1" bestFit="1" customWidth="1"/>
    <col min="6" max="6" width="14.9140625" style="1" bestFit="1" customWidth="1"/>
    <col min="7" max="7" width="19.33203125" style="1" customWidth="1"/>
    <col min="8" max="8" width="13.33203125" style="1" customWidth="1"/>
    <col min="9" max="9" width="11.1640625" style="1" customWidth="1"/>
    <col min="10" max="10" width="15.58203125" style="1" customWidth="1"/>
    <col min="11" max="11" width="11.1640625" style="1"/>
    <col min="12" max="12" width="21.4140625" style="1" bestFit="1" customWidth="1"/>
    <col min="13" max="13" width="1.5" style="1" customWidth="1"/>
    <col min="14" max="14" width="30" style="1" customWidth="1"/>
    <col min="15" max="15" width="29.9140625" style="1" customWidth="1"/>
    <col min="16" max="16" width="12.5" style="1" bestFit="1" customWidth="1"/>
    <col min="17" max="17" width="11.1640625" style="1"/>
    <col min="18" max="18" width="15.4140625" style="1" customWidth="1"/>
    <col min="19" max="19" width="14.9140625" style="1" bestFit="1" customWidth="1"/>
    <col min="20" max="20" width="17" style="1" customWidth="1"/>
    <col min="21" max="21" width="14.1640625" style="1" customWidth="1"/>
    <col min="22" max="22" width="11.1640625" style="1"/>
    <col min="23" max="23" width="15.5" style="1" customWidth="1"/>
    <col min="24" max="24" width="11.1640625" style="1"/>
    <col min="25" max="25" width="19.5" style="1" bestFit="1" customWidth="1"/>
    <col min="26" max="16384" width="11.1640625" style="1"/>
  </cols>
  <sheetData>
    <row r="1" spans="1:25" ht="18.5" thickBot="1" x14ac:dyDescent="0.6"/>
    <row r="2" spans="1:25" ht="18.5" thickBot="1" x14ac:dyDescent="0.6">
      <c r="C2" s="613" t="s">
        <v>145</v>
      </c>
      <c r="D2" s="614"/>
      <c r="E2" s="615"/>
      <c r="F2" s="156"/>
    </row>
    <row r="3" spans="1:25" x14ac:dyDescent="0.55000000000000004">
      <c r="C3" s="157" t="s">
        <v>154</v>
      </c>
      <c r="D3" s="587" t="s">
        <v>147</v>
      </c>
      <c r="E3" s="588"/>
      <c r="F3" s="27" t="s">
        <v>148</v>
      </c>
    </row>
    <row r="4" spans="1:25" x14ac:dyDescent="0.55000000000000004">
      <c r="C4" s="158" t="s">
        <v>149</v>
      </c>
      <c r="D4" s="589" t="s">
        <v>150</v>
      </c>
      <c r="E4" s="590"/>
      <c r="F4" s="593" t="s">
        <v>151</v>
      </c>
    </row>
    <row r="5" spans="1:25" ht="18.5" thickBot="1" x14ac:dyDescent="0.6">
      <c r="C5" s="159" t="s">
        <v>152</v>
      </c>
      <c r="D5" s="591" t="s">
        <v>153</v>
      </c>
      <c r="E5" s="592"/>
      <c r="F5" s="593"/>
    </row>
    <row r="8" spans="1:25" x14ac:dyDescent="0.55000000000000004">
      <c r="A8" s="561" t="s">
        <v>185</v>
      </c>
      <c r="B8" s="561"/>
    </row>
    <row r="11" spans="1:25" s="42" customFormat="1" ht="32.5" x14ac:dyDescent="0.55000000000000004">
      <c r="B11" s="178"/>
      <c r="C11" s="618" t="s">
        <v>144</v>
      </c>
      <c r="D11" s="618"/>
      <c r="E11" s="618"/>
      <c r="F11" s="618"/>
      <c r="G11" s="618"/>
      <c r="H11" s="618"/>
      <c r="I11" s="618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</row>
    <row r="12" spans="1:25" ht="46.25" customHeight="1" x14ac:dyDescent="0.55000000000000004">
      <c r="A12" s="490"/>
      <c r="B12" s="192" t="s">
        <v>1</v>
      </c>
      <c r="C12" s="619" t="s">
        <v>131</v>
      </c>
      <c r="D12" s="619"/>
      <c r="E12" s="619"/>
      <c r="F12" s="620"/>
      <c r="G12" s="135" t="s">
        <v>136</v>
      </c>
      <c r="H12" s="619" t="s">
        <v>138</v>
      </c>
      <c r="I12" s="619"/>
      <c r="J12" s="620"/>
      <c r="K12" s="607" t="s">
        <v>143</v>
      </c>
      <c r="L12" s="608"/>
      <c r="M12" s="43"/>
      <c r="N12" s="600" t="s">
        <v>63</v>
      </c>
      <c r="O12" s="616"/>
      <c r="P12" s="605" t="s">
        <v>131</v>
      </c>
      <c r="Q12" s="605"/>
      <c r="R12" s="605"/>
      <c r="S12" s="617"/>
      <c r="T12" s="137" t="s">
        <v>136</v>
      </c>
      <c r="U12" s="605" t="s">
        <v>138</v>
      </c>
      <c r="V12" s="605"/>
      <c r="W12" s="617"/>
      <c r="X12" s="599" t="s">
        <v>143</v>
      </c>
      <c r="Y12" s="600"/>
    </row>
    <row r="13" spans="1:25" ht="49.75" customHeight="1" x14ac:dyDescent="0.55000000000000004">
      <c r="A13" s="490"/>
      <c r="B13" s="611" t="s">
        <v>2</v>
      </c>
      <c r="C13" s="69" t="s">
        <v>132</v>
      </c>
      <c r="D13" s="69" t="s">
        <v>133</v>
      </c>
      <c r="E13" s="360" t="s">
        <v>142</v>
      </c>
      <c r="F13" s="377" t="s">
        <v>135</v>
      </c>
      <c r="G13" s="378" t="s">
        <v>137</v>
      </c>
      <c r="H13" s="379" t="s">
        <v>139</v>
      </c>
      <c r="I13" s="38" t="s">
        <v>140</v>
      </c>
      <c r="J13" s="136" t="s">
        <v>141</v>
      </c>
      <c r="K13" s="607"/>
      <c r="L13" s="608"/>
      <c r="M13" s="43"/>
      <c r="N13" s="605" t="s">
        <v>64</v>
      </c>
      <c r="O13" s="603" t="s">
        <v>65</v>
      </c>
      <c r="P13" s="361" t="s">
        <v>132</v>
      </c>
      <c r="Q13" s="361" t="s">
        <v>133</v>
      </c>
      <c r="R13" s="362" t="s">
        <v>142</v>
      </c>
      <c r="S13" s="380" t="s">
        <v>135</v>
      </c>
      <c r="T13" s="381" t="s">
        <v>137</v>
      </c>
      <c r="U13" s="382" t="s">
        <v>139</v>
      </c>
      <c r="V13" s="361" t="s">
        <v>140</v>
      </c>
      <c r="W13" s="383" t="s">
        <v>141</v>
      </c>
      <c r="X13" s="599"/>
      <c r="Y13" s="600"/>
    </row>
    <row r="14" spans="1:25" ht="18.5" thickBot="1" x14ac:dyDescent="0.6">
      <c r="A14" s="376"/>
      <c r="B14" s="612"/>
      <c r="C14" s="388">
        <f>'2. Encuesta Stakeholders'!D15</f>
        <v>0.19</v>
      </c>
      <c r="D14" s="389">
        <f>'2. Encuesta Stakeholders'!D16</f>
        <v>0.16</v>
      </c>
      <c r="E14" s="390">
        <f>'2. Encuesta Stakeholders'!D17</f>
        <v>0.13</v>
      </c>
      <c r="F14" s="391">
        <f>'2. Encuesta Stakeholders'!D18</f>
        <v>0.09</v>
      </c>
      <c r="G14" s="392">
        <f>'2. Encuesta Stakeholders'!D19</f>
        <v>0.08</v>
      </c>
      <c r="H14" s="390">
        <f>'2. Encuesta Stakeholders'!D20</f>
        <v>0.15</v>
      </c>
      <c r="I14" s="393">
        <f>'2. Encuesta Stakeholders'!D20</f>
        <v>0.15</v>
      </c>
      <c r="J14" s="394">
        <f>'2. Encuesta Stakeholders'!D22</f>
        <v>0.08</v>
      </c>
      <c r="K14" s="609"/>
      <c r="L14" s="610"/>
      <c r="M14" s="375"/>
      <c r="N14" s="606"/>
      <c r="O14" s="604"/>
      <c r="P14" s="384">
        <f>'2. Encuesta Stakeholders'!D15</f>
        <v>0.19</v>
      </c>
      <c r="Q14" s="384">
        <f>'2. Encuesta Stakeholders'!D16</f>
        <v>0.16</v>
      </c>
      <c r="R14" s="385">
        <f>'2. Encuesta Stakeholders'!D17</f>
        <v>0.13</v>
      </c>
      <c r="S14" s="386">
        <f>'2. Encuesta Stakeholders'!D18</f>
        <v>0.09</v>
      </c>
      <c r="T14" s="387">
        <f>'2. Encuesta Stakeholders'!D19</f>
        <v>0.08</v>
      </c>
      <c r="U14" s="385">
        <f>'2. Encuesta Stakeholders'!D20</f>
        <v>0.15</v>
      </c>
      <c r="V14" s="384">
        <f>'2. Encuesta Stakeholders'!D21</f>
        <v>0.12</v>
      </c>
      <c r="W14" s="384">
        <f>'2. Encuesta Stakeholders'!D22</f>
        <v>0.08</v>
      </c>
      <c r="X14" s="601"/>
      <c r="Y14" s="602"/>
    </row>
    <row r="15" spans="1:25" ht="25.25" customHeight="1" thickTop="1" thickBot="1" x14ac:dyDescent="0.6">
      <c r="A15" s="500" t="s">
        <v>5</v>
      </c>
      <c r="B15" s="179" t="s">
        <v>6</v>
      </c>
      <c r="C15" s="134"/>
      <c r="D15" s="59"/>
      <c r="E15" s="59"/>
      <c r="F15" s="118"/>
      <c r="G15" s="126"/>
      <c r="H15" s="114"/>
      <c r="I15" s="70"/>
      <c r="J15" s="118"/>
      <c r="K15" s="365">
        <f>($C$14*C15)+($D$14*D15)+($E$14*E15)+($F$14*F15)+($G$14*G15)+($H$14*H15)+($I$14*I15)+($J$14*J15)</f>
        <v>0</v>
      </c>
      <c r="L15" s="72">
        <f>K15</f>
        <v>0</v>
      </c>
      <c r="M15" s="86"/>
      <c r="N15" s="138"/>
      <c r="O15" s="144"/>
      <c r="P15" s="139"/>
      <c r="Q15" s="140"/>
      <c r="R15" s="140"/>
      <c r="S15" s="141"/>
      <c r="T15" s="142"/>
      <c r="U15" s="139"/>
      <c r="V15" s="140"/>
      <c r="W15" s="141"/>
      <c r="X15" s="370">
        <f>($P$14*P15)+($Q$14*Q15)+($R$14*R15)+($S$14*S15)+($T$14*T15)+($U$14*U15)+($V$14*V15)+($W$14*W15)</f>
        <v>0</v>
      </c>
      <c r="Y15" s="143">
        <f>X15</f>
        <v>0</v>
      </c>
    </row>
    <row r="16" spans="1:25" ht="25.25" customHeight="1" thickBot="1" x14ac:dyDescent="0.6">
      <c r="A16" s="501"/>
      <c r="B16" s="180" t="s">
        <v>7</v>
      </c>
      <c r="C16" s="115"/>
      <c r="D16" s="58"/>
      <c r="E16" s="58"/>
      <c r="F16" s="119"/>
      <c r="G16" s="127"/>
      <c r="H16" s="115"/>
      <c r="I16" s="58"/>
      <c r="J16" s="119"/>
      <c r="K16" s="368">
        <f>($C$14*C16)+($D$14*D16)+($E$14*E16)+($F$14*F16)+($G$14*G16)+($H$14*H16)+($I$14*I16)+($J$14*J16)</f>
        <v>0</v>
      </c>
      <c r="L16" s="73">
        <f t="shared" ref="L16:L54" si="0">K16</f>
        <v>0</v>
      </c>
      <c r="M16" s="86"/>
      <c r="N16" s="94"/>
      <c r="O16" s="145"/>
      <c r="P16" s="84"/>
      <c r="Q16" s="51"/>
      <c r="R16" s="51"/>
      <c r="S16" s="104"/>
      <c r="T16" s="111"/>
      <c r="U16" s="84"/>
      <c r="V16" s="51"/>
      <c r="W16" s="104"/>
      <c r="X16" s="373">
        <f t="shared" ref="X16:X79" si="1">($P$14*P16)+($Q$14*Q16)+($R$14*R16)+($S$14*S16)+($T$14*T16)+($U$14*U16)+($V$14*V16)+($W$14*W16)</f>
        <v>0</v>
      </c>
      <c r="Y16" s="56">
        <f t="shared" ref="Y16:Y54" si="2">X16</f>
        <v>0</v>
      </c>
    </row>
    <row r="17" spans="1:25" ht="25.25" customHeight="1" x14ac:dyDescent="0.55000000000000004">
      <c r="A17" s="502"/>
      <c r="B17" s="181" t="s">
        <v>10</v>
      </c>
      <c r="C17" s="50"/>
      <c r="D17" s="40"/>
      <c r="E17" s="40"/>
      <c r="F17" s="120"/>
      <c r="G17" s="128"/>
      <c r="H17" s="50"/>
      <c r="I17" s="40"/>
      <c r="J17" s="120"/>
      <c r="K17" s="256">
        <f>($C$14*C17)+($D$14*D17)+($E$14*E17)+($F$14*F17)+($G$14*G17)+($H$14*H17)+($I$14*I17)+($J$14*J17)</f>
        <v>0</v>
      </c>
      <c r="L17" s="74">
        <f t="shared" si="0"/>
        <v>0</v>
      </c>
      <c r="M17" s="86"/>
      <c r="N17" s="90"/>
      <c r="O17" s="146"/>
      <c r="P17" s="71"/>
      <c r="Q17" s="47"/>
      <c r="R17" s="47"/>
      <c r="S17" s="100"/>
      <c r="T17" s="109"/>
      <c r="U17" s="71"/>
      <c r="V17" s="47"/>
      <c r="W17" s="100"/>
      <c r="X17" s="312">
        <f t="shared" si="1"/>
        <v>0</v>
      </c>
      <c r="Y17" s="40">
        <f t="shared" si="2"/>
        <v>0</v>
      </c>
    </row>
    <row r="18" spans="1:25" ht="25.25" customHeight="1" thickBot="1" x14ac:dyDescent="0.6">
      <c r="A18" s="503"/>
      <c r="B18" s="182" t="s">
        <v>11</v>
      </c>
      <c r="C18" s="116"/>
      <c r="D18" s="61"/>
      <c r="E18" s="61"/>
      <c r="F18" s="121"/>
      <c r="G18" s="129"/>
      <c r="H18" s="116"/>
      <c r="I18" s="61"/>
      <c r="J18" s="121"/>
      <c r="K18" s="397">
        <f t="shared" ref="K18:K79" si="3">($C$14*C18)+($D$14*D18)+($E$14*E18)+($F$14*F18)+($G$14*G18)+($H$14*H18)+($I$14*I18)+($J$14*J18)</f>
        <v>0</v>
      </c>
      <c r="L18" s="75">
        <f t="shared" si="0"/>
        <v>0</v>
      </c>
      <c r="M18" s="86"/>
      <c r="N18" s="89"/>
      <c r="O18" s="147"/>
      <c r="P18" s="80"/>
      <c r="Q18" s="63"/>
      <c r="R18" s="63"/>
      <c r="S18" s="99"/>
      <c r="T18" s="108"/>
      <c r="U18" s="80"/>
      <c r="V18" s="63"/>
      <c r="W18" s="99"/>
      <c r="X18" s="401">
        <f t="shared" si="1"/>
        <v>0</v>
      </c>
      <c r="Y18" s="64">
        <f t="shared" si="2"/>
        <v>0</v>
      </c>
    </row>
    <row r="19" spans="1:25" ht="20.5" thickTop="1" x14ac:dyDescent="0.55000000000000004">
      <c r="A19" s="504" t="s">
        <v>13</v>
      </c>
      <c r="B19" s="155" t="s">
        <v>60</v>
      </c>
      <c r="C19" s="50"/>
      <c r="D19" s="40"/>
      <c r="E19" s="40"/>
      <c r="F19" s="120"/>
      <c r="G19" s="128"/>
      <c r="H19" s="50"/>
      <c r="I19" s="40"/>
      <c r="J19" s="120"/>
      <c r="K19" s="396">
        <f t="shared" si="3"/>
        <v>0</v>
      </c>
      <c r="L19" s="74">
        <f t="shared" si="0"/>
        <v>0</v>
      </c>
      <c r="M19" s="86"/>
      <c r="N19" s="90"/>
      <c r="O19" s="146"/>
      <c r="P19" s="71"/>
      <c r="Q19" s="47"/>
      <c r="R19" s="47"/>
      <c r="S19" s="100"/>
      <c r="T19" s="109"/>
      <c r="U19" s="71"/>
      <c r="V19" s="47"/>
      <c r="W19" s="100"/>
      <c r="X19" s="402">
        <f t="shared" si="1"/>
        <v>0</v>
      </c>
      <c r="Y19" s="40">
        <f t="shared" si="2"/>
        <v>0</v>
      </c>
    </row>
    <row r="20" spans="1:25" x14ac:dyDescent="0.55000000000000004">
      <c r="A20" s="505"/>
      <c r="B20" s="154" t="s">
        <v>188</v>
      </c>
      <c r="C20" s="41"/>
      <c r="D20" s="39"/>
      <c r="E20" s="39"/>
      <c r="F20" s="122"/>
      <c r="G20" s="130"/>
      <c r="H20" s="41"/>
      <c r="I20" s="39"/>
      <c r="J20" s="122"/>
      <c r="K20" s="269">
        <f t="shared" si="3"/>
        <v>0</v>
      </c>
      <c r="L20" s="76">
        <f t="shared" si="0"/>
        <v>0</v>
      </c>
      <c r="M20" s="86"/>
      <c r="N20" s="88"/>
      <c r="O20" s="148"/>
      <c r="P20" s="45"/>
      <c r="Q20" s="44"/>
      <c r="R20" s="44"/>
      <c r="S20" s="98"/>
      <c r="T20" s="107"/>
      <c r="U20" s="45"/>
      <c r="V20" s="44"/>
      <c r="W20" s="98"/>
      <c r="X20" s="311">
        <f t="shared" si="1"/>
        <v>0</v>
      </c>
      <c r="Y20" s="39">
        <f t="shared" si="2"/>
        <v>0</v>
      </c>
    </row>
    <row r="21" spans="1:25" ht="18" customHeight="1" x14ac:dyDescent="0.55000000000000004">
      <c r="A21" s="505"/>
      <c r="B21" s="154" t="s">
        <v>61</v>
      </c>
      <c r="C21" s="41"/>
      <c r="D21" s="39"/>
      <c r="E21" s="39"/>
      <c r="F21" s="122"/>
      <c r="G21" s="130"/>
      <c r="H21" s="41"/>
      <c r="I21" s="39"/>
      <c r="J21" s="122"/>
      <c r="K21" s="256">
        <f t="shared" si="3"/>
        <v>0</v>
      </c>
      <c r="L21" s="76">
        <f t="shared" si="0"/>
        <v>0</v>
      </c>
      <c r="M21" s="86"/>
      <c r="N21" s="88"/>
      <c r="O21" s="148"/>
      <c r="P21" s="45"/>
      <c r="Q21" s="44"/>
      <c r="R21" s="44"/>
      <c r="S21" s="98"/>
      <c r="T21" s="107"/>
      <c r="U21" s="45"/>
      <c r="V21" s="44"/>
      <c r="W21" s="98"/>
      <c r="X21" s="401">
        <f t="shared" si="1"/>
        <v>0</v>
      </c>
      <c r="Y21" s="39">
        <f t="shared" si="2"/>
        <v>0</v>
      </c>
    </row>
    <row r="22" spans="1:25" ht="18.649999999999999" customHeight="1" thickBot="1" x14ac:dyDescent="0.6">
      <c r="A22" s="505"/>
      <c r="B22" s="183" t="s">
        <v>62</v>
      </c>
      <c r="C22" s="68"/>
      <c r="D22" s="60"/>
      <c r="E22" s="60"/>
      <c r="F22" s="123"/>
      <c r="G22" s="131"/>
      <c r="H22" s="68"/>
      <c r="I22" s="60"/>
      <c r="J22" s="123"/>
      <c r="K22" s="264">
        <f t="shared" si="3"/>
        <v>0</v>
      </c>
      <c r="L22" s="77">
        <f t="shared" si="0"/>
        <v>0</v>
      </c>
      <c r="M22" s="86"/>
      <c r="N22" s="91"/>
      <c r="O22" s="149"/>
      <c r="P22" s="82"/>
      <c r="Q22" s="46"/>
      <c r="R22" s="46"/>
      <c r="S22" s="101"/>
      <c r="T22" s="110"/>
      <c r="U22" s="81"/>
      <c r="V22" s="48"/>
      <c r="W22" s="103"/>
      <c r="X22" s="314">
        <f t="shared" si="1"/>
        <v>0</v>
      </c>
      <c r="Y22" s="54">
        <f t="shared" si="2"/>
        <v>0</v>
      </c>
    </row>
    <row r="23" spans="1:25" x14ac:dyDescent="0.55000000000000004">
      <c r="A23" s="505"/>
      <c r="B23" s="181" t="s">
        <v>18</v>
      </c>
      <c r="C23" s="50"/>
      <c r="D23" s="40"/>
      <c r="E23" s="40"/>
      <c r="F23" s="120"/>
      <c r="G23" s="128"/>
      <c r="H23" s="50"/>
      <c r="I23" s="40"/>
      <c r="J23" s="120"/>
      <c r="K23" s="367">
        <f t="shared" si="3"/>
        <v>0</v>
      </c>
      <c r="L23" s="74">
        <f t="shared" si="0"/>
        <v>0</v>
      </c>
      <c r="M23" s="86"/>
      <c r="N23" s="90"/>
      <c r="O23" s="150"/>
      <c r="P23" s="83"/>
      <c r="Q23" s="49"/>
      <c r="R23" s="49"/>
      <c r="S23" s="102"/>
      <c r="T23" s="109"/>
      <c r="U23" s="71"/>
      <c r="V23" s="47"/>
      <c r="W23" s="100"/>
      <c r="X23" s="312">
        <f t="shared" si="1"/>
        <v>0</v>
      </c>
      <c r="Y23" s="40">
        <f t="shared" si="2"/>
        <v>0</v>
      </c>
    </row>
    <row r="24" spans="1:25" x14ac:dyDescent="0.55000000000000004">
      <c r="A24" s="505"/>
      <c r="B24" s="154" t="s">
        <v>19</v>
      </c>
      <c r="C24" s="41"/>
      <c r="D24" s="39"/>
      <c r="E24" s="39"/>
      <c r="F24" s="122"/>
      <c r="G24" s="130"/>
      <c r="H24" s="41"/>
      <c r="I24" s="39"/>
      <c r="J24" s="122"/>
      <c r="K24" s="269">
        <f t="shared" si="3"/>
        <v>0</v>
      </c>
      <c r="L24" s="76">
        <f t="shared" si="0"/>
        <v>0</v>
      </c>
      <c r="M24" s="86"/>
      <c r="N24" s="88"/>
      <c r="O24" s="148"/>
      <c r="P24" s="45"/>
      <c r="Q24" s="44"/>
      <c r="R24" s="44"/>
      <c r="S24" s="98"/>
      <c r="T24" s="107"/>
      <c r="U24" s="45"/>
      <c r="V24" s="44"/>
      <c r="W24" s="98"/>
      <c r="X24" s="311">
        <f t="shared" si="1"/>
        <v>0</v>
      </c>
      <c r="Y24" s="39">
        <f t="shared" si="2"/>
        <v>0</v>
      </c>
    </row>
    <row r="25" spans="1:25" x14ac:dyDescent="0.55000000000000004">
      <c r="A25" s="505"/>
      <c r="B25" s="154" t="s">
        <v>21</v>
      </c>
      <c r="C25" s="41"/>
      <c r="D25" s="39"/>
      <c r="E25" s="39"/>
      <c r="F25" s="122"/>
      <c r="G25" s="130"/>
      <c r="H25" s="41"/>
      <c r="I25" s="39"/>
      <c r="J25" s="122"/>
      <c r="K25" s="256">
        <f t="shared" si="3"/>
        <v>0</v>
      </c>
      <c r="L25" s="76">
        <f t="shared" si="0"/>
        <v>0</v>
      </c>
      <c r="M25" s="86"/>
      <c r="N25" s="88"/>
      <c r="O25" s="148"/>
      <c r="P25" s="45"/>
      <c r="Q25" s="44"/>
      <c r="R25" s="44"/>
      <c r="S25" s="98"/>
      <c r="T25" s="107"/>
      <c r="U25" s="45"/>
      <c r="V25" s="44"/>
      <c r="W25" s="98"/>
      <c r="X25" s="401">
        <f t="shared" si="1"/>
        <v>0</v>
      </c>
      <c r="Y25" s="39">
        <f t="shared" si="2"/>
        <v>0</v>
      </c>
    </row>
    <row r="26" spans="1:25" x14ac:dyDescent="0.55000000000000004">
      <c r="A26" s="505"/>
      <c r="B26" s="154" t="s">
        <v>22</v>
      </c>
      <c r="C26" s="41"/>
      <c r="D26" s="39"/>
      <c r="E26" s="39"/>
      <c r="F26" s="122"/>
      <c r="G26" s="130"/>
      <c r="H26" s="41"/>
      <c r="I26" s="39"/>
      <c r="J26" s="122"/>
      <c r="K26" s="269">
        <f t="shared" si="3"/>
        <v>0</v>
      </c>
      <c r="L26" s="76">
        <f t="shared" si="0"/>
        <v>0</v>
      </c>
      <c r="M26" s="86"/>
      <c r="N26" s="88"/>
      <c r="O26" s="148"/>
      <c r="P26" s="45"/>
      <c r="Q26" s="44"/>
      <c r="R26" s="44"/>
      <c r="S26" s="98"/>
      <c r="T26" s="107"/>
      <c r="U26" s="45"/>
      <c r="V26" s="44"/>
      <c r="W26" s="98"/>
      <c r="X26" s="311">
        <f t="shared" si="1"/>
        <v>0</v>
      </c>
      <c r="Y26" s="39">
        <f t="shared" si="2"/>
        <v>0</v>
      </c>
    </row>
    <row r="27" spans="1:25" x14ac:dyDescent="0.55000000000000004">
      <c r="A27" s="505"/>
      <c r="B27" s="154" t="s">
        <v>186</v>
      </c>
      <c r="C27" s="41"/>
      <c r="D27" s="39"/>
      <c r="E27" s="39"/>
      <c r="F27" s="122"/>
      <c r="G27" s="130"/>
      <c r="H27" s="41"/>
      <c r="I27" s="39"/>
      <c r="J27" s="122"/>
      <c r="K27" s="269">
        <f t="shared" si="3"/>
        <v>0</v>
      </c>
      <c r="L27" s="76">
        <f t="shared" si="0"/>
        <v>0</v>
      </c>
      <c r="M27" s="86"/>
      <c r="N27" s="88"/>
      <c r="O27" s="148"/>
      <c r="P27" s="45"/>
      <c r="Q27" s="44"/>
      <c r="R27" s="44"/>
      <c r="S27" s="98"/>
      <c r="T27" s="107"/>
      <c r="U27" s="45"/>
      <c r="V27" s="44"/>
      <c r="W27" s="98"/>
      <c r="X27" s="401">
        <f t="shared" si="1"/>
        <v>0</v>
      </c>
      <c r="Y27" s="39">
        <f t="shared" si="2"/>
        <v>0</v>
      </c>
    </row>
    <row r="28" spans="1:25" ht="18" customHeight="1" x14ac:dyDescent="0.55000000000000004">
      <c r="A28" s="505"/>
      <c r="B28" s="154" t="s">
        <v>24</v>
      </c>
      <c r="C28" s="41"/>
      <c r="D28" s="39"/>
      <c r="E28" s="39"/>
      <c r="F28" s="122"/>
      <c r="G28" s="130"/>
      <c r="H28" s="41"/>
      <c r="I28" s="39"/>
      <c r="J28" s="122"/>
      <c r="K28" s="269">
        <f t="shared" si="3"/>
        <v>0</v>
      </c>
      <c r="L28" s="76">
        <f t="shared" si="0"/>
        <v>0</v>
      </c>
      <c r="M28" s="86"/>
      <c r="N28" s="88"/>
      <c r="O28" s="148"/>
      <c r="P28" s="45"/>
      <c r="Q28" s="44"/>
      <c r="R28" s="44"/>
      <c r="S28" s="98"/>
      <c r="T28" s="107"/>
      <c r="U28" s="45"/>
      <c r="V28" s="44"/>
      <c r="W28" s="98"/>
      <c r="X28" s="311">
        <f t="shared" si="1"/>
        <v>0</v>
      </c>
      <c r="Y28" s="39">
        <f t="shared" si="2"/>
        <v>0</v>
      </c>
    </row>
    <row r="29" spans="1:25" x14ac:dyDescent="0.55000000000000004">
      <c r="A29" s="505"/>
      <c r="B29" s="154" t="s">
        <v>187</v>
      </c>
      <c r="C29" s="41"/>
      <c r="D29" s="39"/>
      <c r="E29" s="39"/>
      <c r="F29" s="122"/>
      <c r="G29" s="130"/>
      <c r="H29" s="41"/>
      <c r="I29" s="39"/>
      <c r="J29" s="122"/>
      <c r="K29" s="269">
        <f t="shared" si="3"/>
        <v>0</v>
      </c>
      <c r="L29" s="76">
        <f t="shared" si="0"/>
        <v>0</v>
      </c>
      <c r="M29" s="86"/>
      <c r="N29" s="88"/>
      <c r="O29" s="148"/>
      <c r="P29" s="45"/>
      <c r="Q29" s="44"/>
      <c r="R29" s="44"/>
      <c r="S29" s="98"/>
      <c r="T29" s="107"/>
      <c r="U29" s="45"/>
      <c r="V29" s="44"/>
      <c r="W29" s="98"/>
      <c r="X29" s="311">
        <f t="shared" si="1"/>
        <v>0</v>
      </c>
      <c r="Y29" s="39">
        <f t="shared" si="2"/>
        <v>0</v>
      </c>
    </row>
    <row r="30" spans="1:25" ht="18.5" thickBot="1" x14ac:dyDescent="0.6">
      <c r="A30" s="505"/>
      <c r="B30" s="183" t="s">
        <v>25</v>
      </c>
      <c r="C30" s="68"/>
      <c r="D30" s="60"/>
      <c r="E30" s="60"/>
      <c r="F30" s="123"/>
      <c r="G30" s="131"/>
      <c r="H30" s="68"/>
      <c r="I30" s="60"/>
      <c r="J30" s="123"/>
      <c r="K30" s="256">
        <f t="shared" si="3"/>
        <v>0</v>
      </c>
      <c r="L30" s="77">
        <f t="shared" si="0"/>
        <v>0</v>
      </c>
      <c r="M30" s="86"/>
      <c r="N30" s="92"/>
      <c r="O30" s="151"/>
      <c r="P30" s="81"/>
      <c r="Q30" s="48"/>
      <c r="R30" s="48"/>
      <c r="S30" s="103"/>
      <c r="T30" s="110"/>
      <c r="U30" s="81"/>
      <c r="V30" s="48"/>
      <c r="W30" s="103"/>
      <c r="X30" s="310">
        <f t="shared" si="1"/>
        <v>0</v>
      </c>
      <c r="Y30" s="52">
        <f t="shared" si="2"/>
        <v>0</v>
      </c>
    </row>
    <row r="31" spans="1:25" x14ac:dyDescent="0.55000000000000004">
      <c r="A31" s="505"/>
      <c r="B31" s="181" t="s">
        <v>24</v>
      </c>
      <c r="C31" s="50"/>
      <c r="D31" s="40"/>
      <c r="E31" s="40"/>
      <c r="F31" s="120"/>
      <c r="G31" s="128"/>
      <c r="H31" s="50"/>
      <c r="I31" s="40"/>
      <c r="J31" s="120"/>
      <c r="K31" s="367">
        <f t="shared" si="3"/>
        <v>0</v>
      </c>
      <c r="L31" s="74">
        <f t="shared" si="0"/>
        <v>0</v>
      </c>
      <c r="M31" s="86"/>
      <c r="N31" s="93"/>
      <c r="O31" s="146"/>
      <c r="P31" s="71"/>
      <c r="Q31" s="47"/>
      <c r="R31" s="47"/>
      <c r="S31" s="100"/>
      <c r="T31" s="109"/>
      <c r="U31" s="71"/>
      <c r="V31" s="47"/>
      <c r="W31" s="100"/>
      <c r="X31" s="401">
        <f t="shared" si="1"/>
        <v>0</v>
      </c>
      <c r="Y31" s="53">
        <f t="shared" si="2"/>
        <v>0</v>
      </c>
    </row>
    <row r="32" spans="1:25" ht="18.5" thickBot="1" x14ac:dyDescent="0.6">
      <c r="A32" s="505"/>
      <c r="B32" s="183" t="s">
        <v>22</v>
      </c>
      <c r="C32" s="68"/>
      <c r="D32" s="60"/>
      <c r="E32" s="60"/>
      <c r="F32" s="123"/>
      <c r="G32" s="131"/>
      <c r="H32" s="68"/>
      <c r="I32" s="60"/>
      <c r="J32" s="123"/>
      <c r="K32" s="264">
        <f t="shared" si="3"/>
        <v>0</v>
      </c>
      <c r="L32" s="77">
        <f t="shared" si="0"/>
        <v>0</v>
      </c>
      <c r="M32" s="86"/>
      <c r="N32" s="91"/>
      <c r="O32" s="151"/>
      <c r="P32" s="81"/>
      <c r="Q32" s="48"/>
      <c r="R32" s="48"/>
      <c r="S32" s="103"/>
      <c r="T32" s="110"/>
      <c r="U32" s="81"/>
      <c r="V32" s="48"/>
      <c r="W32" s="103"/>
      <c r="X32" s="314">
        <f t="shared" si="1"/>
        <v>0</v>
      </c>
      <c r="Y32" s="52">
        <f t="shared" si="2"/>
        <v>0</v>
      </c>
    </row>
    <row r="33" spans="1:25" ht="18.649999999999999" customHeight="1" thickBot="1" x14ac:dyDescent="0.6">
      <c r="A33" s="505"/>
      <c r="B33" s="184" t="s">
        <v>27</v>
      </c>
      <c r="C33" s="115"/>
      <c r="D33" s="58"/>
      <c r="E33" s="58"/>
      <c r="F33" s="119"/>
      <c r="G33" s="127"/>
      <c r="H33" s="115"/>
      <c r="I33" s="58"/>
      <c r="J33" s="119"/>
      <c r="K33" s="368">
        <f t="shared" si="3"/>
        <v>0</v>
      </c>
      <c r="L33" s="73">
        <f t="shared" si="0"/>
        <v>0</v>
      </c>
      <c r="M33" s="86"/>
      <c r="N33" s="94"/>
      <c r="O33" s="145"/>
      <c r="P33" s="84"/>
      <c r="Q33" s="51"/>
      <c r="R33" s="51"/>
      <c r="S33" s="104"/>
      <c r="T33" s="111"/>
      <c r="U33" s="84"/>
      <c r="V33" s="51"/>
      <c r="W33" s="104"/>
      <c r="X33" s="371">
        <f t="shared" si="1"/>
        <v>0</v>
      </c>
      <c r="Y33" s="57">
        <f t="shared" si="2"/>
        <v>0</v>
      </c>
    </row>
    <row r="34" spans="1:25" ht="18.5" thickBot="1" x14ac:dyDescent="0.6">
      <c r="A34" s="505"/>
      <c r="B34" s="184" t="s">
        <v>28</v>
      </c>
      <c r="C34" s="115"/>
      <c r="D34" s="58"/>
      <c r="E34" s="58"/>
      <c r="F34" s="119"/>
      <c r="G34" s="127"/>
      <c r="H34" s="115"/>
      <c r="I34" s="58"/>
      <c r="J34" s="119"/>
      <c r="K34" s="256">
        <f t="shared" si="3"/>
        <v>0</v>
      </c>
      <c r="L34" s="73">
        <f t="shared" si="0"/>
        <v>0</v>
      </c>
      <c r="M34" s="86"/>
      <c r="N34" s="95"/>
      <c r="O34" s="145"/>
      <c r="P34" s="84"/>
      <c r="Q34" s="51"/>
      <c r="R34" s="51"/>
      <c r="S34" s="104"/>
      <c r="T34" s="111"/>
      <c r="U34" s="84"/>
      <c r="V34" s="51"/>
      <c r="W34" s="104"/>
      <c r="X34" s="371">
        <f t="shared" si="1"/>
        <v>0</v>
      </c>
      <c r="Y34" s="57">
        <f t="shared" si="2"/>
        <v>0</v>
      </c>
    </row>
    <row r="35" spans="1:25" ht="18" customHeight="1" x14ac:dyDescent="0.55000000000000004">
      <c r="A35" s="505"/>
      <c r="B35" s="181" t="s">
        <v>30</v>
      </c>
      <c r="C35" s="50"/>
      <c r="D35" s="40"/>
      <c r="E35" s="40"/>
      <c r="F35" s="120"/>
      <c r="G35" s="128"/>
      <c r="H35" s="50"/>
      <c r="I35" s="40"/>
      <c r="J35" s="120"/>
      <c r="K35" s="367">
        <f t="shared" si="3"/>
        <v>0</v>
      </c>
      <c r="L35" s="74">
        <f t="shared" si="0"/>
        <v>0</v>
      </c>
      <c r="M35" s="86"/>
      <c r="N35" s="93"/>
      <c r="O35" s="146"/>
      <c r="P35" s="71"/>
      <c r="Q35" s="47"/>
      <c r="R35" s="47"/>
      <c r="S35" s="100"/>
      <c r="T35" s="109"/>
      <c r="U35" s="71"/>
      <c r="V35" s="47"/>
      <c r="W35" s="100"/>
      <c r="X35" s="401">
        <f t="shared" si="1"/>
        <v>0</v>
      </c>
      <c r="Y35" s="53">
        <f t="shared" si="2"/>
        <v>0</v>
      </c>
    </row>
    <row r="36" spans="1:25" ht="18" customHeight="1" x14ac:dyDescent="0.55000000000000004">
      <c r="A36" s="505"/>
      <c r="B36" s="154" t="s">
        <v>31</v>
      </c>
      <c r="C36" s="41"/>
      <c r="D36" s="39"/>
      <c r="E36" s="39"/>
      <c r="F36" s="122"/>
      <c r="G36" s="130"/>
      <c r="H36" s="41"/>
      <c r="I36" s="39"/>
      <c r="J36" s="122"/>
      <c r="K36" s="269">
        <f t="shared" si="3"/>
        <v>0</v>
      </c>
      <c r="L36" s="76">
        <f t="shared" si="0"/>
        <v>0</v>
      </c>
      <c r="M36" s="86"/>
      <c r="N36" s="88"/>
      <c r="O36" s="148"/>
      <c r="P36" s="45"/>
      <c r="Q36" s="44"/>
      <c r="R36" s="44"/>
      <c r="S36" s="98"/>
      <c r="T36" s="107"/>
      <c r="U36" s="45"/>
      <c r="V36" s="44"/>
      <c r="W36" s="98"/>
      <c r="X36" s="314">
        <f t="shared" si="1"/>
        <v>0</v>
      </c>
      <c r="Y36" s="39">
        <f t="shared" si="2"/>
        <v>0</v>
      </c>
    </row>
    <row r="37" spans="1:25" ht="18.5" thickBot="1" x14ac:dyDescent="0.6">
      <c r="A37" s="506"/>
      <c r="B37" s="182" t="s">
        <v>32</v>
      </c>
      <c r="C37" s="116"/>
      <c r="D37" s="61"/>
      <c r="E37" s="61"/>
      <c r="F37" s="121"/>
      <c r="G37" s="129"/>
      <c r="H37" s="116"/>
      <c r="I37" s="61"/>
      <c r="J37" s="121"/>
      <c r="K37" s="400">
        <f t="shared" si="3"/>
        <v>0</v>
      </c>
      <c r="L37" s="75">
        <f t="shared" si="0"/>
        <v>0</v>
      </c>
      <c r="M37" s="86"/>
      <c r="N37" s="89"/>
      <c r="O37" s="147"/>
      <c r="P37" s="80"/>
      <c r="Q37" s="63"/>
      <c r="R37" s="63"/>
      <c r="S37" s="99"/>
      <c r="T37" s="108"/>
      <c r="U37" s="80"/>
      <c r="V37" s="63"/>
      <c r="W37" s="99"/>
      <c r="X37" s="314">
        <f t="shared" si="1"/>
        <v>0</v>
      </c>
      <c r="Y37" s="64">
        <f t="shared" si="2"/>
        <v>0</v>
      </c>
    </row>
    <row r="38" spans="1:25" ht="19" thickTop="1" thickBot="1" x14ac:dyDescent="0.6">
      <c r="A38" s="507" t="s">
        <v>33</v>
      </c>
      <c r="B38" s="185" t="s">
        <v>34</v>
      </c>
      <c r="C38" s="114"/>
      <c r="D38" s="59"/>
      <c r="E38" s="59"/>
      <c r="F38" s="124"/>
      <c r="G38" s="132"/>
      <c r="H38" s="114"/>
      <c r="I38" s="59"/>
      <c r="J38" s="124"/>
      <c r="K38" s="369">
        <f t="shared" si="3"/>
        <v>0</v>
      </c>
      <c r="L38" s="78">
        <f t="shared" si="0"/>
        <v>0</v>
      </c>
      <c r="M38" s="86"/>
      <c r="N38" s="95"/>
      <c r="O38" s="152"/>
      <c r="P38" s="87"/>
      <c r="Q38" s="65"/>
      <c r="R38" s="65"/>
      <c r="S38" s="105"/>
      <c r="T38" s="112"/>
      <c r="U38" s="87"/>
      <c r="V38" s="65"/>
      <c r="W38" s="105"/>
      <c r="X38" s="403">
        <f t="shared" si="1"/>
        <v>0</v>
      </c>
      <c r="Y38" s="55">
        <f t="shared" si="2"/>
        <v>0</v>
      </c>
    </row>
    <row r="39" spans="1:25" ht="18.5" thickBot="1" x14ac:dyDescent="0.6">
      <c r="A39" s="492"/>
      <c r="B39" s="180" t="s">
        <v>35</v>
      </c>
      <c r="C39" s="41"/>
      <c r="D39" s="39"/>
      <c r="E39" s="58"/>
      <c r="F39" s="119"/>
      <c r="G39" s="127"/>
      <c r="H39" s="115"/>
      <c r="I39" s="58"/>
      <c r="J39" s="119"/>
      <c r="K39" s="256">
        <f t="shared" si="3"/>
        <v>0</v>
      </c>
      <c r="L39" s="73">
        <f t="shared" si="0"/>
        <v>0</v>
      </c>
      <c r="M39" s="86"/>
      <c r="N39" s="96"/>
      <c r="O39" s="145"/>
      <c r="P39" s="84"/>
      <c r="Q39" s="51"/>
      <c r="R39" s="51"/>
      <c r="S39" s="104"/>
      <c r="T39" s="111"/>
      <c r="U39" s="84"/>
      <c r="V39" s="51"/>
      <c r="W39" s="104"/>
      <c r="X39" s="373">
        <f t="shared" si="1"/>
        <v>0</v>
      </c>
      <c r="Y39" s="57">
        <f t="shared" si="2"/>
        <v>0</v>
      </c>
    </row>
    <row r="40" spans="1:25" ht="18.5" thickBot="1" x14ac:dyDescent="0.6">
      <c r="A40" s="492"/>
      <c r="B40" s="180" t="s">
        <v>36</v>
      </c>
      <c r="C40" s="115"/>
      <c r="D40" s="58"/>
      <c r="E40" s="58"/>
      <c r="F40" s="119"/>
      <c r="G40" s="127"/>
      <c r="H40" s="115"/>
      <c r="I40" s="58"/>
      <c r="J40" s="119"/>
      <c r="K40" s="367">
        <f t="shared" si="3"/>
        <v>0</v>
      </c>
      <c r="L40" s="73">
        <f t="shared" si="0"/>
        <v>0</v>
      </c>
      <c r="M40" s="86"/>
      <c r="N40" s="96"/>
      <c r="O40" s="145"/>
      <c r="P40" s="84"/>
      <c r="Q40" s="51"/>
      <c r="R40" s="51"/>
      <c r="S40" s="104"/>
      <c r="T40" s="111"/>
      <c r="U40" s="84"/>
      <c r="V40" s="51"/>
      <c r="W40" s="104"/>
      <c r="X40" s="373">
        <f t="shared" si="1"/>
        <v>0</v>
      </c>
      <c r="Y40" s="57">
        <f t="shared" si="2"/>
        <v>0</v>
      </c>
    </row>
    <row r="41" spans="1:25" ht="18.5" thickBot="1" x14ac:dyDescent="0.6">
      <c r="A41" s="493"/>
      <c r="B41" s="186" t="s">
        <v>37</v>
      </c>
      <c r="C41" s="117"/>
      <c r="D41" s="62"/>
      <c r="E41" s="62"/>
      <c r="F41" s="125"/>
      <c r="G41" s="133"/>
      <c r="H41" s="117"/>
      <c r="I41" s="62"/>
      <c r="J41" s="125"/>
      <c r="K41" s="395">
        <f t="shared" si="3"/>
        <v>0</v>
      </c>
      <c r="L41" s="79">
        <f t="shared" si="0"/>
        <v>0</v>
      </c>
      <c r="M41" s="86"/>
      <c r="N41" s="97"/>
      <c r="O41" s="153"/>
      <c r="P41" s="85"/>
      <c r="Q41" s="66"/>
      <c r="R41" s="66"/>
      <c r="S41" s="106"/>
      <c r="T41" s="113"/>
      <c r="U41" s="85"/>
      <c r="V41" s="66"/>
      <c r="W41" s="106"/>
      <c r="X41" s="372">
        <f t="shared" si="1"/>
        <v>0</v>
      </c>
      <c r="Y41" s="67">
        <f t="shared" si="2"/>
        <v>0</v>
      </c>
    </row>
    <row r="42" spans="1:25" ht="18.649999999999999" customHeight="1" thickTop="1" x14ac:dyDescent="0.55000000000000004">
      <c r="A42" s="492" t="s">
        <v>40</v>
      </c>
      <c r="B42" s="187" t="s">
        <v>41</v>
      </c>
      <c r="C42" s="50"/>
      <c r="D42" s="40"/>
      <c r="E42" s="40"/>
      <c r="F42" s="120"/>
      <c r="G42" s="128"/>
      <c r="H42" s="50"/>
      <c r="I42" s="40"/>
      <c r="J42" s="120"/>
      <c r="K42" s="396">
        <f t="shared" si="3"/>
        <v>0</v>
      </c>
      <c r="L42" s="74">
        <f t="shared" si="0"/>
        <v>0</v>
      </c>
      <c r="M42" s="86"/>
      <c r="N42" s="90"/>
      <c r="O42" s="146"/>
      <c r="P42" s="71"/>
      <c r="Q42" s="47"/>
      <c r="R42" s="47"/>
      <c r="S42" s="100"/>
      <c r="T42" s="109"/>
      <c r="U42" s="71"/>
      <c r="V42" s="47"/>
      <c r="W42" s="100"/>
      <c r="X42" s="401">
        <f t="shared" si="1"/>
        <v>0</v>
      </c>
      <c r="Y42" s="40">
        <f t="shared" si="2"/>
        <v>0</v>
      </c>
    </row>
    <row r="43" spans="1:25" ht="18" customHeight="1" x14ac:dyDescent="0.55000000000000004">
      <c r="A43" s="492"/>
      <c r="B43" s="188" t="s">
        <v>42</v>
      </c>
      <c r="C43" s="41"/>
      <c r="D43" s="39"/>
      <c r="E43" s="39"/>
      <c r="F43" s="122"/>
      <c r="G43" s="130"/>
      <c r="H43" s="41"/>
      <c r="I43" s="39"/>
      <c r="J43" s="122"/>
      <c r="K43" s="269">
        <f t="shared" si="3"/>
        <v>0</v>
      </c>
      <c r="L43" s="76">
        <f t="shared" si="0"/>
        <v>0</v>
      </c>
      <c r="M43" s="86"/>
      <c r="N43" s="88"/>
      <c r="O43" s="148"/>
      <c r="P43" s="45"/>
      <c r="Q43" s="44"/>
      <c r="R43" s="44"/>
      <c r="S43" s="98"/>
      <c r="T43" s="107"/>
      <c r="U43" s="45"/>
      <c r="V43" s="44"/>
      <c r="W43" s="98"/>
      <c r="X43" s="311">
        <f t="shared" si="1"/>
        <v>0</v>
      </c>
      <c r="Y43" s="39">
        <f t="shared" si="2"/>
        <v>0</v>
      </c>
    </row>
    <row r="44" spans="1:25" ht="18.5" thickBot="1" x14ac:dyDescent="0.6">
      <c r="A44" s="492"/>
      <c r="B44" s="189" t="s">
        <v>43</v>
      </c>
      <c r="C44" s="68"/>
      <c r="D44" s="60"/>
      <c r="E44" s="60"/>
      <c r="F44" s="123"/>
      <c r="G44" s="131"/>
      <c r="H44" s="68"/>
      <c r="I44" s="60"/>
      <c r="J44" s="123"/>
      <c r="K44" s="264">
        <f t="shared" si="3"/>
        <v>0</v>
      </c>
      <c r="L44" s="77">
        <f t="shared" si="0"/>
        <v>0</v>
      </c>
      <c r="M44" s="86"/>
      <c r="N44" s="91"/>
      <c r="O44" s="151"/>
      <c r="P44" s="81"/>
      <c r="Q44" s="48"/>
      <c r="R44" s="48"/>
      <c r="S44" s="103"/>
      <c r="T44" s="110"/>
      <c r="U44" s="81"/>
      <c r="V44" s="48"/>
      <c r="W44" s="103"/>
      <c r="X44" s="310">
        <f t="shared" si="1"/>
        <v>0</v>
      </c>
      <c r="Y44" s="52">
        <f t="shared" si="2"/>
        <v>0</v>
      </c>
    </row>
    <row r="45" spans="1:25" x14ac:dyDescent="0.55000000000000004">
      <c r="A45" s="492"/>
      <c r="B45" s="181" t="s">
        <v>54</v>
      </c>
      <c r="C45" s="50"/>
      <c r="D45" s="40"/>
      <c r="E45" s="40"/>
      <c r="F45" s="120"/>
      <c r="G45" s="128"/>
      <c r="H45" s="50"/>
      <c r="I45" s="40"/>
      <c r="J45" s="120"/>
      <c r="K45" s="367">
        <f t="shared" si="3"/>
        <v>0</v>
      </c>
      <c r="L45" s="74">
        <f t="shared" si="0"/>
        <v>0</v>
      </c>
      <c r="M45" s="86"/>
      <c r="N45" s="90"/>
      <c r="O45" s="146"/>
      <c r="P45" s="71"/>
      <c r="Q45" s="47"/>
      <c r="R45" s="47"/>
      <c r="S45" s="100"/>
      <c r="T45" s="109"/>
      <c r="U45" s="71"/>
      <c r="V45" s="47"/>
      <c r="W45" s="100"/>
      <c r="X45" s="401">
        <f t="shared" si="1"/>
        <v>0</v>
      </c>
      <c r="Y45" s="53">
        <f t="shared" si="2"/>
        <v>0</v>
      </c>
    </row>
    <row r="46" spans="1:25" x14ac:dyDescent="0.55000000000000004">
      <c r="A46" s="492"/>
      <c r="B46" s="154" t="s">
        <v>55</v>
      </c>
      <c r="C46" s="41"/>
      <c r="D46" s="39"/>
      <c r="E46" s="39"/>
      <c r="F46" s="122"/>
      <c r="G46" s="130"/>
      <c r="H46" s="41"/>
      <c r="I46" s="39"/>
      <c r="J46" s="122"/>
      <c r="K46" s="269">
        <f t="shared" si="3"/>
        <v>0</v>
      </c>
      <c r="L46" s="76">
        <f t="shared" si="0"/>
        <v>0</v>
      </c>
      <c r="M46" s="86"/>
      <c r="N46" s="88"/>
      <c r="O46" s="148"/>
      <c r="P46" s="45"/>
      <c r="Q46" s="44"/>
      <c r="R46" s="44"/>
      <c r="S46" s="98"/>
      <c r="T46" s="107"/>
      <c r="U46" s="45"/>
      <c r="V46" s="44"/>
      <c r="W46" s="98"/>
      <c r="X46" s="311">
        <f t="shared" si="1"/>
        <v>0</v>
      </c>
      <c r="Y46" s="39">
        <f t="shared" si="2"/>
        <v>0</v>
      </c>
    </row>
    <row r="47" spans="1:25" ht="18.649999999999999" customHeight="1" thickBot="1" x14ac:dyDescent="0.6">
      <c r="A47" s="492"/>
      <c r="B47" s="183" t="s">
        <v>56</v>
      </c>
      <c r="C47" s="68"/>
      <c r="D47" s="60"/>
      <c r="E47" s="60"/>
      <c r="F47" s="123"/>
      <c r="G47" s="131"/>
      <c r="H47" s="68"/>
      <c r="I47" s="60"/>
      <c r="J47" s="123"/>
      <c r="K47" s="264">
        <f t="shared" si="3"/>
        <v>0</v>
      </c>
      <c r="L47" s="77">
        <f t="shared" si="0"/>
        <v>0</v>
      </c>
      <c r="M47" s="86"/>
      <c r="N47" s="92"/>
      <c r="O47" s="151"/>
      <c r="P47" s="81"/>
      <c r="Q47" s="48"/>
      <c r="R47" s="48"/>
      <c r="S47" s="103"/>
      <c r="T47" s="110"/>
      <c r="U47" s="81"/>
      <c r="V47" s="48"/>
      <c r="W47" s="103"/>
      <c r="X47" s="310">
        <f t="shared" si="1"/>
        <v>0</v>
      </c>
      <c r="Y47" s="52">
        <f t="shared" si="2"/>
        <v>0</v>
      </c>
    </row>
    <row r="48" spans="1:25" ht="18" customHeight="1" x14ac:dyDescent="0.55000000000000004">
      <c r="A48" s="492"/>
      <c r="B48" s="190" t="s">
        <v>46</v>
      </c>
      <c r="C48" s="50"/>
      <c r="D48" s="40"/>
      <c r="E48" s="40"/>
      <c r="F48" s="120"/>
      <c r="G48" s="128"/>
      <c r="H48" s="50"/>
      <c r="I48" s="40"/>
      <c r="J48" s="120"/>
      <c r="K48" s="256">
        <f t="shared" si="3"/>
        <v>0</v>
      </c>
      <c r="L48" s="74">
        <f t="shared" si="0"/>
        <v>0</v>
      </c>
      <c r="M48" s="86"/>
      <c r="N48" s="93"/>
      <c r="O48" s="146"/>
      <c r="P48" s="71"/>
      <c r="Q48" s="47"/>
      <c r="R48" s="47"/>
      <c r="S48" s="100"/>
      <c r="T48" s="109"/>
      <c r="U48" s="71"/>
      <c r="V48" s="47"/>
      <c r="W48" s="100"/>
      <c r="X48" s="401">
        <f t="shared" si="1"/>
        <v>0</v>
      </c>
      <c r="Y48" s="53">
        <f t="shared" si="2"/>
        <v>0</v>
      </c>
    </row>
    <row r="49" spans="1:25" ht="18.649999999999999" customHeight="1" thickBot="1" x14ac:dyDescent="0.6">
      <c r="A49" s="492"/>
      <c r="B49" s="189" t="s">
        <v>47</v>
      </c>
      <c r="C49" s="68"/>
      <c r="D49" s="60"/>
      <c r="E49" s="60"/>
      <c r="F49" s="123"/>
      <c r="G49" s="131"/>
      <c r="H49" s="68"/>
      <c r="I49" s="60"/>
      <c r="J49" s="123"/>
      <c r="K49" s="264">
        <f t="shared" si="3"/>
        <v>0</v>
      </c>
      <c r="L49" s="77">
        <f t="shared" si="0"/>
        <v>0</v>
      </c>
      <c r="M49" s="86"/>
      <c r="N49" s="92"/>
      <c r="O49" s="151"/>
      <c r="P49" s="81"/>
      <c r="Q49" s="48"/>
      <c r="R49" s="48"/>
      <c r="S49" s="103"/>
      <c r="T49" s="110"/>
      <c r="U49" s="81"/>
      <c r="V49" s="48"/>
      <c r="W49" s="103"/>
      <c r="X49" s="314">
        <f t="shared" si="1"/>
        <v>0</v>
      </c>
      <c r="Y49" s="54">
        <f t="shared" si="2"/>
        <v>0</v>
      </c>
    </row>
    <row r="50" spans="1:25" ht="18.5" thickBot="1" x14ac:dyDescent="0.6">
      <c r="A50" s="493"/>
      <c r="B50" s="186" t="s">
        <v>48</v>
      </c>
      <c r="C50" s="117"/>
      <c r="D50" s="62"/>
      <c r="E50" s="62"/>
      <c r="F50" s="125"/>
      <c r="G50" s="133"/>
      <c r="H50" s="117"/>
      <c r="I50" s="62"/>
      <c r="J50" s="125"/>
      <c r="K50" s="395">
        <f t="shared" si="3"/>
        <v>0</v>
      </c>
      <c r="L50" s="79">
        <f t="shared" si="0"/>
        <v>0</v>
      </c>
      <c r="M50" s="86"/>
      <c r="N50" s="97"/>
      <c r="O50" s="153"/>
      <c r="P50" s="85"/>
      <c r="Q50" s="66"/>
      <c r="R50" s="66"/>
      <c r="S50" s="106"/>
      <c r="T50" s="113"/>
      <c r="U50" s="85"/>
      <c r="V50" s="66"/>
      <c r="W50" s="106"/>
      <c r="X50" s="373">
        <f t="shared" si="1"/>
        <v>0</v>
      </c>
      <c r="Y50" s="67">
        <f t="shared" si="2"/>
        <v>0</v>
      </c>
    </row>
    <row r="51" spans="1:25" ht="19.25" customHeight="1" thickTop="1" thickBot="1" x14ac:dyDescent="0.6">
      <c r="A51" s="594" t="s">
        <v>49</v>
      </c>
      <c r="B51" s="191" t="s">
        <v>57</v>
      </c>
      <c r="C51" s="114"/>
      <c r="D51" s="59"/>
      <c r="E51" s="59"/>
      <c r="F51" s="124"/>
      <c r="G51" s="132"/>
      <c r="H51" s="114"/>
      <c r="I51" s="59"/>
      <c r="J51" s="124"/>
      <c r="K51" s="396">
        <f t="shared" si="3"/>
        <v>0</v>
      </c>
      <c r="L51" s="78">
        <f t="shared" si="0"/>
        <v>0</v>
      </c>
      <c r="M51" s="86"/>
      <c r="N51" s="95"/>
      <c r="O51" s="152"/>
      <c r="P51" s="87"/>
      <c r="Q51" s="65"/>
      <c r="R51" s="65"/>
      <c r="S51" s="105"/>
      <c r="T51" s="112"/>
      <c r="U51" s="87"/>
      <c r="V51" s="65"/>
      <c r="W51" s="105"/>
      <c r="X51" s="403">
        <f t="shared" si="1"/>
        <v>0</v>
      </c>
      <c r="Y51" s="55">
        <f t="shared" si="2"/>
        <v>0</v>
      </c>
    </row>
    <row r="52" spans="1:25" ht="18.649999999999999" customHeight="1" thickBot="1" x14ac:dyDescent="0.6">
      <c r="A52" s="468"/>
      <c r="B52" s="180" t="s">
        <v>51</v>
      </c>
      <c r="C52" s="115"/>
      <c r="D52" s="58"/>
      <c r="E52" s="58"/>
      <c r="F52" s="119"/>
      <c r="G52" s="127"/>
      <c r="H52" s="115"/>
      <c r="I52" s="58"/>
      <c r="J52" s="119"/>
      <c r="K52" s="368">
        <f t="shared" si="3"/>
        <v>0</v>
      </c>
      <c r="L52" s="73">
        <f t="shared" si="0"/>
        <v>0</v>
      </c>
      <c r="M52" s="86"/>
      <c r="N52" s="94"/>
      <c r="O52" s="145"/>
      <c r="P52" s="84"/>
      <c r="Q52" s="51"/>
      <c r="R52" s="51"/>
      <c r="S52" s="104"/>
      <c r="T52" s="111"/>
      <c r="U52" s="84"/>
      <c r="V52" s="51"/>
      <c r="W52" s="104"/>
      <c r="X52" s="371">
        <f t="shared" si="1"/>
        <v>0</v>
      </c>
      <c r="Y52" s="57">
        <f t="shared" si="2"/>
        <v>0</v>
      </c>
    </row>
    <row r="53" spans="1:25" x14ac:dyDescent="0.55000000000000004">
      <c r="A53" s="468"/>
      <c r="B53" s="181" t="s">
        <v>58</v>
      </c>
      <c r="C53" s="50"/>
      <c r="D53" s="40"/>
      <c r="E53" s="40"/>
      <c r="F53" s="120"/>
      <c r="G53" s="128"/>
      <c r="H53" s="50"/>
      <c r="I53" s="40"/>
      <c r="J53" s="120"/>
      <c r="K53" s="271">
        <f t="shared" si="3"/>
        <v>0</v>
      </c>
      <c r="L53" s="74">
        <f t="shared" si="0"/>
        <v>0</v>
      </c>
      <c r="M53" s="86"/>
      <c r="N53" s="90"/>
      <c r="O53" s="146"/>
      <c r="P53" s="71"/>
      <c r="Q53" s="47"/>
      <c r="R53" s="47"/>
      <c r="S53" s="100"/>
      <c r="T53" s="109"/>
      <c r="U53" s="71"/>
      <c r="V53" s="47"/>
      <c r="W53" s="100"/>
      <c r="X53" s="312">
        <f t="shared" si="1"/>
        <v>0</v>
      </c>
      <c r="Y53" s="53">
        <f t="shared" si="2"/>
        <v>0</v>
      </c>
    </row>
    <row r="54" spans="1:25" ht="18.5" thickBot="1" x14ac:dyDescent="0.6">
      <c r="A54" s="595"/>
      <c r="B54" s="242" t="s">
        <v>59</v>
      </c>
      <c r="C54" s="237"/>
      <c r="D54" s="238"/>
      <c r="E54" s="238"/>
      <c r="F54" s="239"/>
      <c r="G54" s="240"/>
      <c r="H54" s="237"/>
      <c r="I54" s="238"/>
      <c r="J54" s="239"/>
      <c r="K54" s="256">
        <f t="shared" si="3"/>
        <v>0</v>
      </c>
      <c r="L54" s="241">
        <f t="shared" si="0"/>
        <v>0</v>
      </c>
      <c r="M54" s="86"/>
      <c r="N54" s="244"/>
      <c r="O54" s="245"/>
      <c r="P54" s="246"/>
      <c r="Q54" s="247"/>
      <c r="R54" s="247"/>
      <c r="S54" s="248"/>
      <c r="T54" s="249"/>
      <c r="U54" s="246"/>
      <c r="V54" s="247"/>
      <c r="W54" s="248"/>
      <c r="X54" s="374">
        <f t="shared" si="1"/>
        <v>0</v>
      </c>
      <c r="Y54" s="250">
        <f t="shared" si="2"/>
        <v>0</v>
      </c>
    </row>
    <row r="55" spans="1:25" ht="18.5" thickTop="1" x14ac:dyDescent="0.55000000000000004">
      <c r="A55" s="597" t="s">
        <v>76</v>
      </c>
      <c r="B55" s="260" t="s">
        <v>78</v>
      </c>
      <c r="C55" s="256"/>
      <c r="D55" s="55"/>
      <c r="E55" s="261"/>
      <c r="F55" s="257"/>
      <c r="G55" s="262"/>
      <c r="H55" s="256"/>
      <c r="I55" s="55"/>
      <c r="J55" s="257"/>
      <c r="K55" s="366">
        <f t="shared" si="3"/>
        <v>0</v>
      </c>
      <c r="L55" s="265">
        <f t="shared" ref="L55:L99" si="4">K55</f>
        <v>0</v>
      </c>
      <c r="M55" s="86"/>
      <c r="N55" s="293"/>
      <c r="O55" s="294"/>
      <c r="P55" s="299"/>
      <c r="Q55" s="300"/>
      <c r="R55" s="300"/>
      <c r="S55" s="302"/>
      <c r="T55" s="306"/>
      <c r="U55" s="299"/>
      <c r="V55" s="300"/>
      <c r="W55" s="302"/>
      <c r="X55" s="401">
        <f t="shared" si="1"/>
        <v>0</v>
      </c>
      <c r="Y55" s="55">
        <f t="shared" ref="Y55:Y99" si="5">X55</f>
        <v>0</v>
      </c>
    </row>
    <row r="56" spans="1:25" x14ac:dyDescent="0.55000000000000004">
      <c r="A56" s="598"/>
      <c r="B56" s="252" t="s">
        <v>79</v>
      </c>
      <c r="C56" s="41"/>
      <c r="D56" s="39"/>
      <c r="E56" s="55"/>
      <c r="F56" s="122"/>
      <c r="G56" s="263"/>
      <c r="H56" s="269"/>
      <c r="I56" s="39"/>
      <c r="J56" s="255"/>
      <c r="K56" s="277">
        <f t="shared" si="3"/>
        <v>0</v>
      </c>
      <c r="L56" s="268">
        <f t="shared" si="4"/>
        <v>0</v>
      </c>
      <c r="M56" s="86"/>
      <c r="N56" s="90"/>
      <c r="O56" s="296"/>
      <c r="P56" s="301"/>
      <c r="Q56" s="44"/>
      <c r="R56" s="44"/>
      <c r="S56" s="98"/>
      <c r="T56" s="109"/>
      <c r="U56" s="308"/>
      <c r="V56" s="44"/>
      <c r="W56" s="101"/>
      <c r="X56" s="311">
        <f t="shared" si="1"/>
        <v>0</v>
      </c>
      <c r="Y56" s="52">
        <f t="shared" si="5"/>
        <v>0</v>
      </c>
    </row>
    <row r="57" spans="1:25" x14ac:dyDescent="0.55000000000000004">
      <c r="A57" s="598"/>
      <c r="B57" s="226" t="s">
        <v>80</v>
      </c>
      <c r="C57" s="41"/>
      <c r="D57" s="39"/>
      <c r="E57" s="39"/>
      <c r="F57" s="122"/>
      <c r="G57" s="263"/>
      <c r="H57" s="256"/>
      <c r="I57" s="39"/>
      <c r="J57" s="122"/>
      <c r="K57" s="256">
        <f t="shared" si="3"/>
        <v>0</v>
      </c>
      <c r="L57" s="268">
        <f t="shared" si="4"/>
        <v>0</v>
      </c>
      <c r="M57" s="86"/>
      <c r="N57" s="95"/>
      <c r="O57" s="296"/>
      <c r="P57" s="299"/>
      <c r="Q57" s="44"/>
      <c r="R57" s="44"/>
      <c r="S57" s="100"/>
      <c r="T57" s="109"/>
      <c r="U57" s="309"/>
      <c r="V57" s="44"/>
      <c r="W57" s="101"/>
      <c r="X57" s="311">
        <f t="shared" si="1"/>
        <v>0</v>
      </c>
      <c r="Y57" s="52">
        <f t="shared" si="5"/>
        <v>0</v>
      </c>
    </row>
    <row r="58" spans="1:25" x14ac:dyDescent="0.55000000000000004">
      <c r="A58" s="598"/>
      <c r="B58" s="252" t="s">
        <v>81</v>
      </c>
      <c r="C58" s="41"/>
      <c r="D58" s="39"/>
      <c r="E58" s="40"/>
      <c r="F58" s="122"/>
      <c r="G58" s="263"/>
      <c r="H58" s="269"/>
      <c r="I58" s="39"/>
      <c r="J58" s="255"/>
      <c r="K58" s="269">
        <f t="shared" si="3"/>
        <v>0</v>
      </c>
      <c r="L58" s="265">
        <f t="shared" si="4"/>
        <v>0</v>
      </c>
      <c r="M58" s="86"/>
      <c r="N58" s="88"/>
      <c r="O58" s="297"/>
      <c r="P58" s="301"/>
      <c r="Q58" s="44"/>
      <c r="R58" s="44"/>
      <c r="S58" s="302"/>
      <c r="T58" s="304"/>
      <c r="U58" s="309"/>
      <c r="V58" s="44"/>
      <c r="W58" s="101"/>
      <c r="X58" s="401">
        <f t="shared" si="1"/>
        <v>0</v>
      </c>
      <c r="Y58" s="52">
        <f t="shared" si="5"/>
        <v>0</v>
      </c>
    </row>
    <row r="59" spans="1:25" ht="18.5" thickBot="1" x14ac:dyDescent="0.6">
      <c r="A59" s="598"/>
      <c r="B59" s="227" t="s">
        <v>82</v>
      </c>
      <c r="C59" s="41"/>
      <c r="D59" s="39"/>
      <c r="E59" s="59"/>
      <c r="F59" s="123"/>
      <c r="G59" s="131"/>
      <c r="H59" s="264"/>
      <c r="I59" s="59"/>
      <c r="J59" s="123"/>
      <c r="K59" s="264">
        <f t="shared" si="3"/>
        <v>0</v>
      </c>
      <c r="L59" s="266">
        <f t="shared" si="4"/>
        <v>0</v>
      </c>
      <c r="M59" s="86"/>
      <c r="N59" s="91"/>
      <c r="O59" s="152"/>
      <c r="P59" s="298"/>
      <c r="Q59" s="65"/>
      <c r="R59" s="65"/>
      <c r="S59" s="103"/>
      <c r="T59" s="110"/>
      <c r="U59" s="87"/>
      <c r="V59" s="65"/>
      <c r="W59" s="103"/>
      <c r="X59" s="314">
        <f t="shared" si="1"/>
        <v>0</v>
      </c>
      <c r="Y59" s="52">
        <f t="shared" si="5"/>
        <v>0</v>
      </c>
    </row>
    <row r="60" spans="1:25" x14ac:dyDescent="0.55000000000000004">
      <c r="A60" s="598"/>
      <c r="B60" s="228" t="s">
        <v>84</v>
      </c>
      <c r="C60" s="41"/>
      <c r="D60" s="39"/>
      <c r="E60" s="52"/>
      <c r="F60" s="255"/>
      <c r="G60" s="270"/>
      <c r="H60" s="258"/>
      <c r="I60" s="52"/>
      <c r="J60" s="255"/>
      <c r="K60" s="367">
        <f t="shared" si="3"/>
        <v>0</v>
      </c>
      <c r="L60" s="273">
        <f t="shared" si="4"/>
        <v>0</v>
      </c>
      <c r="M60" s="86"/>
      <c r="N60" s="92"/>
      <c r="O60" s="149"/>
      <c r="P60" s="82"/>
      <c r="Q60" s="46"/>
      <c r="R60" s="46"/>
      <c r="S60" s="101"/>
      <c r="T60" s="303"/>
      <c r="U60" s="82"/>
      <c r="V60" s="46"/>
      <c r="W60" s="101"/>
      <c r="X60" s="312">
        <f t="shared" si="1"/>
        <v>0</v>
      </c>
      <c r="Y60" s="53">
        <f t="shared" si="5"/>
        <v>0</v>
      </c>
    </row>
    <row r="61" spans="1:25" x14ac:dyDescent="0.55000000000000004">
      <c r="A61" s="598"/>
      <c r="B61" s="252" t="s">
        <v>85</v>
      </c>
      <c r="C61" s="41"/>
      <c r="D61" s="39"/>
      <c r="E61" s="39"/>
      <c r="F61" s="255"/>
      <c r="G61" s="130"/>
      <c r="H61" s="269"/>
      <c r="I61" s="52"/>
      <c r="J61" s="122"/>
      <c r="K61" s="269">
        <f t="shared" si="3"/>
        <v>0</v>
      </c>
      <c r="L61" s="274">
        <f t="shared" si="4"/>
        <v>0</v>
      </c>
      <c r="M61" s="86"/>
      <c r="N61" s="92"/>
      <c r="O61" s="297"/>
      <c r="P61" s="301"/>
      <c r="Q61" s="44"/>
      <c r="R61" s="44"/>
      <c r="S61" s="101"/>
      <c r="T61" s="107"/>
      <c r="U61" s="308"/>
      <c r="V61" s="44"/>
      <c r="W61" s="101"/>
      <c r="X61" s="314">
        <f t="shared" si="1"/>
        <v>0</v>
      </c>
      <c r="Y61" s="52">
        <f t="shared" si="5"/>
        <v>0</v>
      </c>
    </row>
    <row r="62" spans="1:25" x14ac:dyDescent="0.55000000000000004">
      <c r="A62" s="598"/>
      <c r="B62" s="226" t="s">
        <v>86</v>
      </c>
      <c r="C62" s="41"/>
      <c r="D62" s="39"/>
      <c r="E62" s="39"/>
      <c r="F62" s="255"/>
      <c r="G62" s="262"/>
      <c r="H62" s="256"/>
      <c r="I62" s="52"/>
      <c r="J62" s="257"/>
      <c r="K62" s="256">
        <f t="shared" si="3"/>
        <v>0</v>
      </c>
      <c r="L62" s="274">
        <f t="shared" si="4"/>
        <v>0</v>
      </c>
      <c r="M62" s="86"/>
      <c r="N62" s="88"/>
      <c r="O62" s="294"/>
      <c r="P62" s="299"/>
      <c r="Q62" s="44"/>
      <c r="R62" s="44"/>
      <c r="S62" s="101"/>
      <c r="T62" s="109"/>
      <c r="U62" s="309"/>
      <c r="V62" s="300"/>
      <c r="W62" s="101"/>
      <c r="X62" s="311">
        <f t="shared" si="1"/>
        <v>0</v>
      </c>
      <c r="Y62" s="52">
        <f t="shared" si="5"/>
        <v>0</v>
      </c>
    </row>
    <row r="63" spans="1:25" x14ac:dyDescent="0.55000000000000004">
      <c r="A63" s="598"/>
      <c r="B63" s="251" t="s">
        <v>87</v>
      </c>
      <c r="C63" s="41"/>
      <c r="D63" s="39"/>
      <c r="E63" s="39"/>
      <c r="F63" s="122"/>
      <c r="G63" s="263"/>
      <c r="H63" s="269"/>
      <c r="I63" s="52"/>
      <c r="J63" s="255"/>
      <c r="K63" s="269">
        <f t="shared" si="3"/>
        <v>0</v>
      </c>
      <c r="L63" s="274">
        <f t="shared" si="4"/>
        <v>0</v>
      </c>
      <c r="M63" s="86"/>
      <c r="N63" s="95"/>
      <c r="O63" s="296"/>
      <c r="P63" s="301"/>
      <c r="Q63" s="44"/>
      <c r="R63" s="44"/>
      <c r="S63" s="98"/>
      <c r="T63" s="109"/>
      <c r="U63" s="309"/>
      <c r="V63" s="44"/>
      <c r="W63" s="101"/>
      <c r="X63" s="401">
        <f t="shared" si="1"/>
        <v>0</v>
      </c>
      <c r="Y63" s="52">
        <f t="shared" si="5"/>
        <v>0</v>
      </c>
    </row>
    <row r="64" spans="1:25" ht="18.5" thickBot="1" x14ac:dyDescent="0.6">
      <c r="A64" s="598"/>
      <c r="B64" s="275" t="s">
        <v>88</v>
      </c>
      <c r="C64" s="41"/>
      <c r="D64" s="39"/>
      <c r="E64" s="59"/>
      <c r="F64" s="124"/>
      <c r="G64" s="131"/>
      <c r="H64" s="264"/>
      <c r="I64" s="60"/>
      <c r="J64" s="123"/>
      <c r="K64" s="264">
        <f t="shared" si="3"/>
        <v>0</v>
      </c>
      <c r="L64" s="266">
        <f t="shared" si="4"/>
        <v>0</v>
      </c>
      <c r="M64" s="86"/>
      <c r="N64" s="91"/>
      <c r="O64" s="295"/>
      <c r="P64" s="298"/>
      <c r="Q64" s="65"/>
      <c r="R64" s="65"/>
      <c r="S64" s="105"/>
      <c r="T64" s="112"/>
      <c r="U64" s="87"/>
      <c r="V64" s="65"/>
      <c r="W64" s="103"/>
      <c r="X64" s="314">
        <f t="shared" si="1"/>
        <v>0</v>
      </c>
      <c r="Y64" s="52">
        <f t="shared" si="5"/>
        <v>0</v>
      </c>
    </row>
    <row r="65" spans="1:25" ht="18.5" thickBot="1" x14ac:dyDescent="0.6">
      <c r="A65" s="598"/>
      <c r="B65" s="229" t="s">
        <v>89</v>
      </c>
      <c r="C65" s="41"/>
      <c r="D65" s="39"/>
      <c r="E65" s="60"/>
      <c r="F65" s="123"/>
      <c r="G65" s="131"/>
      <c r="H65" s="68"/>
      <c r="I65" s="60"/>
      <c r="J65" s="123"/>
      <c r="K65" s="368">
        <f t="shared" si="3"/>
        <v>0</v>
      </c>
      <c r="L65" s="77">
        <f t="shared" si="4"/>
        <v>0</v>
      </c>
      <c r="M65" s="86"/>
      <c r="N65" s="91"/>
      <c r="O65" s="151"/>
      <c r="P65" s="81"/>
      <c r="Q65" s="48"/>
      <c r="R65" s="48"/>
      <c r="S65" s="103"/>
      <c r="T65" s="110"/>
      <c r="U65" s="81"/>
      <c r="V65" s="48"/>
      <c r="W65" s="103"/>
      <c r="X65" s="371">
        <f t="shared" si="1"/>
        <v>0</v>
      </c>
      <c r="Y65" s="56">
        <f t="shared" si="5"/>
        <v>0</v>
      </c>
    </row>
    <row r="66" spans="1:25" ht="18.5" thickBot="1" x14ac:dyDescent="0.6">
      <c r="A66" s="598"/>
      <c r="B66" s="229" t="s">
        <v>90</v>
      </c>
      <c r="C66" s="41"/>
      <c r="D66" s="39"/>
      <c r="E66" s="60"/>
      <c r="F66" s="123"/>
      <c r="G66" s="131"/>
      <c r="H66" s="68"/>
      <c r="I66" s="60"/>
      <c r="J66" s="123"/>
      <c r="K66" s="368">
        <f t="shared" si="3"/>
        <v>0</v>
      </c>
      <c r="L66" s="77">
        <f t="shared" si="4"/>
        <v>0</v>
      </c>
      <c r="M66" s="86"/>
      <c r="N66" s="91"/>
      <c r="O66" s="151"/>
      <c r="P66" s="81"/>
      <c r="Q66" s="48"/>
      <c r="R66" s="48"/>
      <c r="S66" s="103"/>
      <c r="T66" s="110"/>
      <c r="U66" s="81"/>
      <c r="V66" s="48"/>
      <c r="W66" s="103"/>
      <c r="X66" s="371">
        <f t="shared" si="1"/>
        <v>0</v>
      </c>
      <c r="Y66" s="334">
        <f t="shared" si="5"/>
        <v>0</v>
      </c>
    </row>
    <row r="67" spans="1:25" x14ac:dyDescent="0.55000000000000004">
      <c r="A67" s="598"/>
      <c r="B67" s="276" t="s">
        <v>92</v>
      </c>
      <c r="C67" s="41"/>
      <c r="D67" s="39"/>
      <c r="E67" s="254"/>
      <c r="F67" s="255"/>
      <c r="G67" s="263"/>
      <c r="H67" s="271"/>
      <c r="I67" s="52"/>
      <c r="J67" s="255"/>
      <c r="K67" s="256">
        <f t="shared" si="3"/>
        <v>0</v>
      </c>
      <c r="L67" s="273">
        <f t="shared" si="4"/>
        <v>0</v>
      </c>
      <c r="M67" s="86"/>
      <c r="N67" s="93"/>
      <c r="O67" s="149"/>
      <c r="P67" s="313"/>
      <c r="Q67" s="46"/>
      <c r="R67" s="46"/>
      <c r="S67" s="101"/>
      <c r="T67" s="303"/>
      <c r="U67" s="82"/>
      <c r="V67" s="46"/>
      <c r="W67" s="102"/>
      <c r="X67" s="401">
        <f t="shared" si="1"/>
        <v>0</v>
      </c>
      <c r="Y67" s="55">
        <f t="shared" si="5"/>
        <v>0</v>
      </c>
    </row>
    <row r="68" spans="1:25" x14ac:dyDescent="0.55000000000000004">
      <c r="A68" s="598"/>
      <c r="B68" s="226" t="s">
        <v>93</v>
      </c>
      <c r="C68" s="41"/>
      <c r="D68" s="39"/>
      <c r="E68" s="55"/>
      <c r="F68" s="255"/>
      <c r="G68" s="263"/>
      <c r="H68" s="256"/>
      <c r="I68" s="39"/>
      <c r="J68" s="122"/>
      <c r="K68" s="269">
        <f t="shared" si="3"/>
        <v>0</v>
      </c>
      <c r="L68" s="274">
        <f t="shared" si="4"/>
        <v>0</v>
      </c>
      <c r="M68" s="86"/>
      <c r="N68" s="95"/>
      <c r="O68" s="296"/>
      <c r="P68" s="299"/>
      <c r="Q68" s="44"/>
      <c r="R68" s="44"/>
      <c r="S68" s="101"/>
      <c r="T68" s="303"/>
      <c r="U68" s="308"/>
      <c r="V68" s="44"/>
      <c r="W68" s="100"/>
      <c r="X68" s="314">
        <f t="shared" si="1"/>
        <v>0</v>
      </c>
      <c r="Y68" s="52">
        <f t="shared" si="5"/>
        <v>0</v>
      </c>
    </row>
    <row r="69" spans="1:25" ht="18.5" thickBot="1" x14ac:dyDescent="0.6">
      <c r="A69" s="598"/>
      <c r="B69" s="275" t="s">
        <v>94</v>
      </c>
      <c r="C69" s="41"/>
      <c r="D69" s="39"/>
      <c r="E69" s="60"/>
      <c r="F69" s="123"/>
      <c r="G69" s="131"/>
      <c r="H69" s="264"/>
      <c r="I69" s="59"/>
      <c r="J69" s="124"/>
      <c r="K69" s="256">
        <f t="shared" si="3"/>
        <v>0</v>
      </c>
      <c r="L69" s="266">
        <f t="shared" si="4"/>
        <v>0</v>
      </c>
      <c r="M69" s="86"/>
      <c r="N69" s="91"/>
      <c r="O69" s="295"/>
      <c r="P69" s="298"/>
      <c r="Q69" s="65"/>
      <c r="R69" s="65"/>
      <c r="S69" s="103"/>
      <c r="T69" s="110"/>
      <c r="U69" s="307"/>
      <c r="V69" s="48"/>
      <c r="W69" s="105"/>
      <c r="X69" s="314">
        <f t="shared" si="1"/>
        <v>0</v>
      </c>
      <c r="Y69" s="52">
        <f t="shared" si="5"/>
        <v>0</v>
      </c>
    </row>
    <row r="70" spans="1:25" x14ac:dyDescent="0.55000000000000004">
      <c r="A70" s="598"/>
      <c r="B70" s="276" t="s">
        <v>96</v>
      </c>
      <c r="C70" s="41"/>
      <c r="D70" s="39"/>
      <c r="E70" s="52"/>
      <c r="F70" s="272"/>
      <c r="G70" s="263"/>
      <c r="H70" s="258"/>
      <c r="I70" s="52"/>
      <c r="J70" s="255"/>
      <c r="K70" s="367">
        <f t="shared" si="3"/>
        <v>0</v>
      </c>
      <c r="L70" s="273">
        <f t="shared" si="4"/>
        <v>0</v>
      </c>
      <c r="M70" s="86"/>
      <c r="N70" s="93"/>
      <c r="O70" s="149"/>
      <c r="P70" s="82"/>
      <c r="Q70" s="46"/>
      <c r="R70" s="46"/>
      <c r="S70" s="101"/>
      <c r="T70" s="303"/>
      <c r="U70" s="82"/>
      <c r="V70" s="46"/>
      <c r="W70" s="101"/>
      <c r="X70" s="312">
        <f t="shared" si="1"/>
        <v>0</v>
      </c>
      <c r="Y70" s="53">
        <f t="shared" si="5"/>
        <v>0</v>
      </c>
    </row>
    <row r="71" spans="1:25" x14ac:dyDescent="0.55000000000000004">
      <c r="A71" s="598"/>
      <c r="B71" s="252" t="s">
        <v>97</v>
      </c>
      <c r="C71" s="41"/>
      <c r="D71" s="39"/>
      <c r="E71" s="52"/>
      <c r="F71" s="257"/>
      <c r="G71" s="130"/>
      <c r="H71" s="269"/>
      <c r="I71" s="39"/>
      <c r="J71" s="255"/>
      <c r="K71" s="269">
        <f t="shared" si="3"/>
        <v>0</v>
      </c>
      <c r="L71" s="274">
        <f t="shared" si="4"/>
        <v>0</v>
      </c>
      <c r="M71" s="86"/>
      <c r="N71" s="88"/>
      <c r="O71" s="296"/>
      <c r="P71" s="301"/>
      <c r="Q71" s="44"/>
      <c r="R71" s="44"/>
      <c r="S71" s="98"/>
      <c r="T71" s="107"/>
      <c r="U71" s="309"/>
      <c r="V71" s="44"/>
      <c r="W71" s="98"/>
      <c r="X71" s="314">
        <f t="shared" si="1"/>
        <v>0</v>
      </c>
      <c r="Y71" s="52">
        <f t="shared" si="5"/>
        <v>0</v>
      </c>
    </row>
    <row r="72" spans="1:25" x14ac:dyDescent="0.55000000000000004">
      <c r="A72" s="598"/>
      <c r="B72" s="226" t="s">
        <v>98</v>
      </c>
      <c r="C72" s="41"/>
      <c r="D72" s="39"/>
      <c r="E72" s="52"/>
      <c r="F72" s="122"/>
      <c r="G72" s="130"/>
      <c r="H72" s="256"/>
      <c r="I72" s="39"/>
      <c r="J72" s="255"/>
      <c r="K72" s="269">
        <f t="shared" si="3"/>
        <v>0</v>
      </c>
      <c r="L72" s="268">
        <f t="shared" si="4"/>
        <v>0</v>
      </c>
      <c r="M72" s="86"/>
      <c r="N72" s="95"/>
      <c r="O72" s="297"/>
      <c r="P72" s="301"/>
      <c r="Q72" s="44"/>
      <c r="R72" s="44"/>
      <c r="S72" s="98"/>
      <c r="T72" s="107"/>
      <c r="U72" s="299"/>
      <c r="V72" s="44"/>
      <c r="W72" s="302"/>
      <c r="X72" s="314">
        <f t="shared" si="1"/>
        <v>0</v>
      </c>
      <c r="Y72" s="52">
        <f t="shared" si="5"/>
        <v>0</v>
      </c>
    </row>
    <row r="73" spans="1:25" ht="18.5" thickBot="1" x14ac:dyDescent="0.6">
      <c r="A73" s="598"/>
      <c r="B73" s="291" t="s">
        <v>99</v>
      </c>
      <c r="C73" s="41"/>
      <c r="D73" s="39"/>
      <c r="E73" s="60"/>
      <c r="F73" s="124"/>
      <c r="G73" s="131"/>
      <c r="H73" s="264"/>
      <c r="I73" s="59"/>
      <c r="J73" s="123"/>
      <c r="K73" s="256">
        <f t="shared" si="3"/>
        <v>0</v>
      </c>
      <c r="L73" s="78">
        <f t="shared" si="4"/>
        <v>0</v>
      </c>
      <c r="M73" s="86"/>
      <c r="N73" s="91"/>
      <c r="O73" s="152"/>
      <c r="P73" s="298"/>
      <c r="Q73" s="65"/>
      <c r="R73" s="65"/>
      <c r="S73" s="105"/>
      <c r="T73" s="110"/>
      <c r="U73" s="307"/>
      <c r="V73" s="46"/>
      <c r="W73" s="103"/>
      <c r="X73" s="310">
        <f t="shared" si="1"/>
        <v>0</v>
      </c>
      <c r="Y73" s="52">
        <f t="shared" si="5"/>
        <v>0</v>
      </c>
    </row>
    <row r="74" spans="1:25" ht="18.5" thickTop="1" x14ac:dyDescent="0.55000000000000004">
      <c r="A74" s="598" t="s">
        <v>100</v>
      </c>
      <c r="B74" s="290" t="s">
        <v>102</v>
      </c>
      <c r="C74" s="41"/>
      <c r="D74" s="39"/>
      <c r="E74" s="52"/>
      <c r="F74" s="272"/>
      <c r="G74" s="263"/>
      <c r="H74" s="258"/>
      <c r="I74" s="52"/>
      <c r="J74" s="255"/>
      <c r="K74" s="367">
        <f t="shared" si="3"/>
        <v>0</v>
      </c>
      <c r="L74" s="273">
        <f t="shared" si="4"/>
        <v>0</v>
      </c>
      <c r="M74" s="86"/>
      <c r="N74" s="92"/>
      <c r="O74" s="149"/>
      <c r="P74" s="82"/>
      <c r="Q74" s="46"/>
      <c r="R74" s="46"/>
      <c r="S74" s="102"/>
      <c r="T74" s="303"/>
      <c r="U74" s="316"/>
      <c r="V74" s="49"/>
      <c r="W74" s="102"/>
      <c r="X74" s="401">
        <f t="shared" si="1"/>
        <v>0</v>
      </c>
      <c r="Y74" s="53">
        <f t="shared" si="5"/>
        <v>0</v>
      </c>
    </row>
    <row r="75" spans="1:25" x14ac:dyDescent="0.55000000000000004">
      <c r="A75" s="598"/>
      <c r="B75" s="226" t="s">
        <v>103</v>
      </c>
      <c r="C75" s="41"/>
      <c r="D75" s="39"/>
      <c r="E75" s="52"/>
      <c r="F75" s="257"/>
      <c r="G75" s="130"/>
      <c r="H75" s="267"/>
      <c r="I75" s="52"/>
      <c r="J75" s="255"/>
      <c r="K75" s="269">
        <f t="shared" si="3"/>
        <v>0</v>
      </c>
      <c r="L75" s="76">
        <f t="shared" si="4"/>
        <v>0</v>
      </c>
      <c r="M75" s="292"/>
      <c r="N75" s="315"/>
      <c r="O75" s="297"/>
      <c r="P75" s="301"/>
      <c r="Q75" s="44"/>
      <c r="R75" s="44"/>
      <c r="S75" s="302"/>
      <c r="T75" s="303"/>
      <c r="U75" s="309"/>
      <c r="V75" s="44"/>
      <c r="W75" s="100"/>
      <c r="X75" s="311">
        <f t="shared" si="1"/>
        <v>0</v>
      </c>
      <c r="Y75" s="52">
        <f t="shared" si="5"/>
        <v>0</v>
      </c>
    </row>
    <row r="76" spans="1:25" x14ac:dyDescent="0.55000000000000004">
      <c r="A76" s="598"/>
      <c r="B76" s="252" t="s">
        <v>104</v>
      </c>
      <c r="C76" s="41"/>
      <c r="D76" s="39"/>
      <c r="E76" s="39"/>
      <c r="F76" s="255"/>
      <c r="G76" s="130"/>
      <c r="H76" s="267"/>
      <c r="I76" s="52"/>
      <c r="J76" s="122"/>
      <c r="K76" s="269">
        <f t="shared" si="3"/>
        <v>0</v>
      </c>
      <c r="L76" s="265">
        <f t="shared" si="4"/>
        <v>0</v>
      </c>
      <c r="M76" s="86"/>
      <c r="N76" s="92"/>
      <c r="O76" s="294"/>
      <c r="P76" s="301"/>
      <c r="Q76" s="44"/>
      <c r="R76" s="44"/>
      <c r="S76" s="98"/>
      <c r="T76" s="303"/>
      <c r="U76" s="299"/>
      <c r="V76" s="44"/>
      <c r="W76" s="302"/>
      <c r="X76" s="311">
        <f t="shared" si="1"/>
        <v>0</v>
      </c>
      <c r="Y76" s="52">
        <f t="shared" si="5"/>
        <v>0</v>
      </c>
    </row>
    <row r="77" spans="1:25" ht="18.5" thickBot="1" x14ac:dyDescent="0.6">
      <c r="A77" s="598"/>
      <c r="B77" s="275" t="s">
        <v>105</v>
      </c>
      <c r="C77" s="41"/>
      <c r="D77" s="39"/>
      <c r="E77" s="60"/>
      <c r="F77" s="123"/>
      <c r="G77" s="132"/>
      <c r="H77" s="264"/>
      <c r="I77" s="60"/>
      <c r="J77" s="124"/>
      <c r="K77" s="256">
        <f t="shared" si="3"/>
        <v>0</v>
      </c>
      <c r="L77" s="266">
        <f t="shared" si="4"/>
        <v>0</v>
      </c>
      <c r="M77" s="86"/>
      <c r="N77" s="91"/>
      <c r="O77" s="295"/>
      <c r="P77" s="87"/>
      <c r="Q77" s="65"/>
      <c r="R77" s="65"/>
      <c r="S77" s="103"/>
      <c r="T77" s="110"/>
      <c r="U77" s="307"/>
      <c r="V77" s="65"/>
      <c r="W77" s="103"/>
      <c r="X77" s="310">
        <f t="shared" si="1"/>
        <v>0</v>
      </c>
      <c r="Y77" s="52">
        <f t="shared" si="5"/>
        <v>0</v>
      </c>
    </row>
    <row r="78" spans="1:25" x14ac:dyDescent="0.55000000000000004">
      <c r="A78" s="598"/>
      <c r="B78" s="228" t="s">
        <v>118</v>
      </c>
      <c r="C78" s="41"/>
      <c r="D78" s="39"/>
      <c r="E78" s="52"/>
      <c r="F78" s="272"/>
      <c r="G78" s="270"/>
      <c r="H78" s="258"/>
      <c r="I78" s="254"/>
      <c r="J78" s="255"/>
      <c r="K78" s="367">
        <f t="shared" si="3"/>
        <v>0</v>
      </c>
      <c r="L78" s="273">
        <f t="shared" si="4"/>
        <v>0</v>
      </c>
      <c r="M78" s="86"/>
      <c r="N78" s="92"/>
      <c r="O78" s="149"/>
      <c r="P78" s="82"/>
      <c r="Q78" s="46"/>
      <c r="R78" s="46"/>
      <c r="S78" s="101"/>
      <c r="T78" s="303"/>
      <c r="U78" s="82"/>
      <c r="V78" s="46"/>
      <c r="W78" s="101"/>
      <c r="X78" s="401">
        <f t="shared" si="1"/>
        <v>0</v>
      </c>
      <c r="Y78" s="53">
        <f t="shared" si="5"/>
        <v>0</v>
      </c>
    </row>
    <row r="79" spans="1:25" x14ac:dyDescent="0.55000000000000004">
      <c r="A79" s="598"/>
      <c r="B79" s="251" t="s">
        <v>107</v>
      </c>
      <c r="C79" s="41"/>
      <c r="D79" s="39"/>
      <c r="E79" s="39"/>
      <c r="F79" s="120"/>
      <c r="G79" s="262"/>
      <c r="H79" s="269"/>
      <c r="I79" s="39"/>
      <c r="J79" s="255"/>
      <c r="K79" s="267">
        <f t="shared" si="3"/>
        <v>0</v>
      </c>
      <c r="L79" s="268">
        <f t="shared" si="4"/>
        <v>0</v>
      </c>
      <c r="M79" s="86"/>
      <c r="N79" s="92"/>
      <c r="O79" s="297"/>
      <c r="P79" s="318"/>
      <c r="Q79" s="44"/>
      <c r="R79" s="46"/>
      <c r="S79" s="98"/>
      <c r="T79" s="303"/>
      <c r="U79" s="309"/>
      <c r="V79" s="44"/>
      <c r="W79" s="98"/>
      <c r="X79" s="314">
        <f t="shared" si="1"/>
        <v>0</v>
      </c>
      <c r="Y79" s="52">
        <f t="shared" si="5"/>
        <v>0</v>
      </c>
    </row>
    <row r="80" spans="1:25" ht="18.5" thickBot="1" x14ac:dyDescent="0.6">
      <c r="A80" s="598"/>
      <c r="B80" s="275" t="s">
        <v>108</v>
      </c>
      <c r="C80" s="41"/>
      <c r="D80" s="39"/>
      <c r="E80" s="59"/>
      <c r="F80" s="124"/>
      <c r="G80" s="131"/>
      <c r="H80" s="114"/>
      <c r="I80" s="59"/>
      <c r="J80" s="123"/>
      <c r="K80" s="264">
        <f t="shared" ref="K80:K99" si="6">($C$14*C80)+($D$14*D80)+($E$14*E80)+($F$14*F80)+($G$14*G80)+($H$14*H80)+($I$14*I80)+($J$14*J80)</f>
        <v>0</v>
      </c>
      <c r="L80" s="78">
        <f t="shared" si="4"/>
        <v>0</v>
      </c>
      <c r="M80" s="86"/>
      <c r="N80" s="91"/>
      <c r="O80" s="152"/>
      <c r="P80" s="298"/>
      <c r="Q80" s="65"/>
      <c r="R80" s="48"/>
      <c r="S80" s="105"/>
      <c r="T80" s="110"/>
      <c r="U80" s="87"/>
      <c r="V80" s="48"/>
      <c r="W80" s="105"/>
      <c r="X80" s="310">
        <f t="shared" ref="X80:X99" si="7">($P$14*P80)+($Q$14*Q80)+($R$14*R80)+($S$14*S80)+($T$14*T80)+($U$14*U80)+($V$14*V80)+($W$14*W80)</f>
        <v>0</v>
      </c>
      <c r="Y80" s="52">
        <f t="shared" si="5"/>
        <v>0</v>
      </c>
    </row>
    <row r="81" spans="1:25" x14ac:dyDescent="0.55000000000000004">
      <c r="A81" s="598"/>
      <c r="B81" s="276" t="s">
        <v>110</v>
      </c>
      <c r="C81" s="41"/>
      <c r="D81" s="39"/>
      <c r="E81" s="254"/>
      <c r="F81" s="255"/>
      <c r="G81" s="270"/>
      <c r="H81" s="258"/>
      <c r="I81" s="254"/>
      <c r="J81" s="272"/>
      <c r="K81" s="367">
        <f t="shared" si="6"/>
        <v>0</v>
      </c>
      <c r="L81" s="273">
        <f t="shared" si="4"/>
        <v>0</v>
      </c>
      <c r="M81" s="86"/>
      <c r="N81" s="92"/>
      <c r="O81" s="149"/>
      <c r="P81" s="82"/>
      <c r="Q81" s="49"/>
      <c r="R81" s="46"/>
      <c r="S81" s="101"/>
      <c r="T81" s="305"/>
      <c r="U81" s="82"/>
      <c r="V81" s="46"/>
      <c r="W81" s="101"/>
      <c r="X81" s="401">
        <f t="shared" si="7"/>
        <v>0</v>
      </c>
      <c r="Y81" s="53">
        <f t="shared" si="5"/>
        <v>0</v>
      </c>
    </row>
    <row r="82" spans="1:25" x14ac:dyDescent="0.55000000000000004">
      <c r="A82" s="598"/>
      <c r="B82" s="226" t="s">
        <v>111</v>
      </c>
      <c r="C82" s="41"/>
      <c r="D82" s="39"/>
      <c r="E82" s="40"/>
      <c r="F82" s="255"/>
      <c r="G82" s="262"/>
      <c r="H82" s="267"/>
      <c r="I82" s="55"/>
      <c r="J82" s="257"/>
      <c r="K82" s="269">
        <f t="shared" si="6"/>
        <v>0</v>
      </c>
      <c r="L82" s="274">
        <f t="shared" si="4"/>
        <v>0</v>
      </c>
      <c r="M82" s="86"/>
      <c r="N82" s="92"/>
      <c r="O82" s="297"/>
      <c r="P82" s="301"/>
      <c r="Q82" s="300"/>
      <c r="R82" s="46"/>
      <c r="S82" s="98"/>
      <c r="T82" s="304"/>
      <c r="U82" s="309"/>
      <c r="V82" s="44"/>
      <c r="W82" s="101"/>
      <c r="X82" s="311">
        <f t="shared" si="7"/>
        <v>0</v>
      </c>
      <c r="Y82" s="52">
        <f t="shared" si="5"/>
        <v>0</v>
      </c>
    </row>
    <row r="83" spans="1:25" ht="18.5" thickBot="1" x14ac:dyDescent="0.6">
      <c r="A83" s="598"/>
      <c r="B83" s="291" t="s">
        <v>112</v>
      </c>
      <c r="C83" s="41"/>
      <c r="D83" s="39"/>
      <c r="E83" s="59"/>
      <c r="F83" s="123"/>
      <c r="G83" s="131"/>
      <c r="H83" s="264"/>
      <c r="I83" s="60"/>
      <c r="J83" s="123"/>
      <c r="K83" s="399">
        <f t="shared" si="6"/>
        <v>0</v>
      </c>
      <c r="L83" s="266">
        <f t="shared" si="4"/>
        <v>0</v>
      </c>
      <c r="M83" s="86"/>
      <c r="N83" s="91"/>
      <c r="O83" s="152"/>
      <c r="P83" s="87"/>
      <c r="Q83" s="48"/>
      <c r="R83" s="48"/>
      <c r="S83" s="105"/>
      <c r="T83" s="110"/>
      <c r="U83" s="87"/>
      <c r="V83" s="65"/>
      <c r="W83" s="103"/>
      <c r="X83" s="310">
        <f t="shared" si="7"/>
        <v>0</v>
      </c>
      <c r="Y83" s="54">
        <f t="shared" si="5"/>
        <v>0</v>
      </c>
    </row>
    <row r="84" spans="1:25" ht="18.5" thickTop="1" x14ac:dyDescent="0.55000000000000004">
      <c r="A84" s="598" t="s">
        <v>113</v>
      </c>
      <c r="B84" s="290" t="s">
        <v>115</v>
      </c>
      <c r="C84" s="253"/>
      <c r="D84" s="52"/>
      <c r="E84" s="254"/>
      <c r="F84" s="255"/>
      <c r="G84" s="263"/>
      <c r="H84" s="271"/>
      <c r="I84" s="52"/>
      <c r="J84" s="272"/>
      <c r="K84" s="256">
        <f t="shared" si="6"/>
        <v>0</v>
      </c>
      <c r="L84" s="273">
        <f t="shared" si="4"/>
        <v>0</v>
      </c>
      <c r="M84" s="86"/>
      <c r="N84" s="92"/>
      <c r="O84" s="149"/>
      <c r="P84" s="313"/>
      <c r="Q84" s="46"/>
      <c r="R84" s="46"/>
      <c r="S84" s="101"/>
      <c r="T84" s="305"/>
      <c r="U84" s="82"/>
      <c r="V84" s="49"/>
      <c r="W84" s="101"/>
      <c r="X84" s="323">
        <f t="shared" si="7"/>
        <v>0</v>
      </c>
      <c r="Y84" s="55">
        <f t="shared" si="5"/>
        <v>0</v>
      </c>
    </row>
    <row r="85" spans="1:25" x14ac:dyDescent="0.55000000000000004">
      <c r="A85" s="598"/>
      <c r="B85" s="226" t="s">
        <v>116</v>
      </c>
      <c r="C85" s="259"/>
      <c r="D85" s="39"/>
      <c r="E85" s="55"/>
      <c r="F85" s="122"/>
      <c r="G85" s="130"/>
      <c r="H85" s="269"/>
      <c r="I85" s="39"/>
      <c r="J85" s="257"/>
      <c r="K85" s="269">
        <f t="shared" si="6"/>
        <v>0</v>
      </c>
      <c r="L85" s="268">
        <f t="shared" si="4"/>
        <v>0</v>
      </c>
      <c r="M85" s="86"/>
      <c r="N85" s="88"/>
      <c r="O85" s="297"/>
      <c r="P85" s="299"/>
      <c r="Q85" s="46"/>
      <c r="R85" s="46"/>
      <c r="S85" s="98"/>
      <c r="T85" s="304"/>
      <c r="U85" s="309"/>
      <c r="V85" s="300"/>
      <c r="W85" s="101"/>
      <c r="X85" s="311">
        <f t="shared" si="7"/>
        <v>0</v>
      </c>
      <c r="Y85" s="52">
        <f t="shared" si="5"/>
        <v>0</v>
      </c>
    </row>
    <row r="86" spans="1:25" ht="18.5" thickBot="1" x14ac:dyDescent="0.6">
      <c r="A86" s="598"/>
      <c r="B86" s="275" t="s">
        <v>117</v>
      </c>
      <c r="C86" s="114"/>
      <c r="D86" s="59"/>
      <c r="E86" s="60"/>
      <c r="F86" s="123"/>
      <c r="G86" s="132"/>
      <c r="H86" s="114"/>
      <c r="I86" s="60"/>
      <c r="J86" s="123"/>
      <c r="K86" s="264">
        <f t="shared" si="6"/>
        <v>0</v>
      </c>
      <c r="L86" s="78">
        <f t="shared" si="4"/>
        <v>0</v>
      </c>
      <c r="M86" s="86"/>
      <c r="N86" s="243"/>
      <c r="O86" s="152"/>
      <c r="P86" s="298"/>
      <c r="Q86" s="48"/>
      <c r="R86" s="48"/>
      <c r="S86" s="105"/>
      <c r="T86" s="110"/>
      <c r="U86" s="87"/>
      <c r="V86" s="48"/>
      <c r="W86" s="103"/>
      <c r="X86" s="401">
        <f t="shared" si="7"/>
        <v>0</v>
      </c>
      <c r="Y86" s="52">
        <f t="shared" si="5"/>
        <v>0</v>
      </c>
    </row>
    <row r="87" spans="1:25" x14ac:dyDescent="0.55000000000000004">
      <c r="A87" s="598"/>
      <c r="B87" s="228" t="s">
        <v>89</v>
      </c>
      <c r="C87" s="253"/>
      <c r="D87" s="52"/>
      <c r="E87" s="52"/>
      <c r="F87" s="255"/>
      <c r="G87" s="263"/>
      <c r="H87" s="271"/>
      <c r="I87" s="52"/>
      <c r="J87" s="255"/>
      <c r="K87" s="367">
        <f t="shared" si="6"/>
        <v>0</v>
      </c>
      <c r="L87" s="273">
        <f t="shared" si="4"/>
        <v>0</v>
      </c>
      <c r="M87" s="86"/>
      <c r="N87" s="92"/>
      <c r="O87" s="149"/>
      <c r="P87" s="82"/>
      <c r="Q87" s="46"/>
      <c r="R87" s="46"/>
      <c r="S87" s="101"/>
      <c r="T87" s="303"/>
      <c r="U87" s="82"/>
      <c r="V87" s="49"/>
      <c r="W87" s="101"/>
      <c r="X87" s="312">
        <f t="shared" si="7"/>
        <v>0</v>
      </c>
      <c r="Y87" s="53">
        <f t="shared" si="5"/>
        <v>0</v>
      </c>
    </row>
    <row r="88" spans="1:25" x14ac:dyDescent="0.55000000000000004">
      <c r="A88" s="598"/>
      <c r="B88" s="252" t="s">
        <v>120</v>
      </c>
      <c r="C88" s="41"/>
      <c r="D88" s="39"/>
      <c r="E88" s="39"/>
      <c r="F88" s="122"/>
      <c r="G88" s="263"/>
      <c r="H88" s="256"/>
      <c r="I88" s="39"/>
      <c r="J88" s="122"/>
      <c r="K88" s="267">
        <f t="shared" si="6"/>
        <v>0</v>
      </c>
      <c r="L88" s="268">
        <f t="shared" si="4"/>
        <v>0</v>
      </c>
      <c r="M88" s="86"/>
      <c r="N88" s="92"/>
      <c r="O88" s="297"/>
      <c r="P88" s="301"/>
      <c r="Q88" s="44"/>
      <c r="R88" s="44"/>
      <c r="S88" s="101"/>
      <c r="T88" s="303"/>
      <c r="U88" s="309"/>
      <c r="V88" s="300"/>
      <c r="W88" s="101"/>
      <c r="X88" s="401">
        <f t="shared" si="7"/>
        <v>0</v>
      </c>
      <c r="Y88" s="52">
        <f t="shared" si="5"/>
        <v>0</v>
      </c>
    </row>
    <row r="89" spans="1:25" ht="18.5" thickBot="1" x14ac:dyDescent="0.6">
      <c r="A89" s="598"/>
      <c r="B89" s="275" t="s">
        <v>121</v>
      </c>
      <c r="C89" s="41"/>
      <c r="D89" s="39"/>
      <c r="E89" s="59"/>
      <c r="F89" s="123"/>
      <c r="G89" s="131"/>
      <c r="H89" s="264"/>
      <c r="I89" s="60"/>
      <c r="J89" s="124"/>
      <c r="K89" s="264">
        <f t="shared" si="6"/>
        <v>0</v>
      </c>
      <c r="L89" s="78">
        <f t="shared" si="4"/>
        <v>0</v>
      </c>
      <c r="M89" s="86"/>
      <c r="N89" s="91"/>
      <c r="O89" s="295"/>
      <c r="P89" s="87"/>
      <c r="Q89" s="65"/>
      <c r="R89" s="65"/>
      <c r="S89" s="103"/>
      <c r="T89" s="110"/>
      <c r="U89" s="307"/>
      <c r="V89" s="48"/>
      <c r="W89" s="103"/>
      <c r="X89" s="314">
        <f t="shared" si="7"/>
        <v>0</v>
      </c>
      <c r="Y89" s="52">
        <f t="shared" si="5"/>
        <v>0</v>
      </c>
    </row>
    <row r="90" spans="1:25" x14ac:dyDescent="0.55000000000000004">
      <c r="A90" s="598"/>
      <c r="B90" s="276" t="s">
        <v>123</v>
      </c>
      <c r="C90" s="41"/>
      <c r="D90" s="39"/>
      <c r="E90" s="254"/>
      <c r="F90" s="272"/>
      <c r="G90" s="263"/>
      <c r="H90" s="258"/>
      <c r="I90" s="52"/>
      <c r="J90" s="255"/>
      <c r="K90" s="367">
        <f t="shared" si="6"/>
        <v>0</v>
      </c>
      <c r="L90" s="273">
        <f t="shared" si="4"/>
        <v>0</v>
      </c>
      <c r="M90" s="86"/>
      <c r="N90" s="93"/>
      <c r="O90" s="149"/>
      <c r="P90" s="313"/>
      <c r="Q90" s="49"/>
      <c r="R90" s="46"/>
      <c r="S90" s="102"/>
      <c r="T90" s="303"/>
      <c r="U90" s="82"/>
      <c r="V90" s="46"/>
      <c r="W90" s="102"/>
      <c r="X90" s="312">
        <f t="shared" si="7"/>
        <v>0</v>
      </c>
      <c r="Y90" s="53">
        <f t="shared" si="5"/>
        <v>0</v>
      </c>
    </row>
    <row r="91" spans="1:25" x14ac:dyDescent="0.55000000000000004">
      <c r="A91" s="598"/>
      <c r="B91" s="289" t="s">
        <v>124</v>
      </c>
      <c r="C91" s="41"/>
      <c r="D91" s="39"/>
      <c r="E91" s="55"/>
      <c r="F91" s="122"/>
      <c r="G91" s="263"/>
      <c r="H91" s="269"/>
      <c r="I91" s="39"/>
      <c r="J91" s="122"/>
      <c r="K91" s="269">
        <f t="shared" si="6"/>
        <v>0</v>
      </c>
      <c r="L91" s="274">
        <f t="shared" si="4"/>
        <v>0</v>
      </c>
      <c r="M91" s="86"/>
      <c r="N91" s="88"/>
      <c r="O91" s="297"/>
      <c r="P91" s="301"/>
      <c r="Q91" s="300"/>
      <c r="R91" s="44"/>
      <c r="S91" s="302"/>
      <c r="T91" s="303"/>
      <c r="U91" s="309"/>
      <c r="V91" s="46"/>
      <c r="W91" s="302"/>
      <c r="X91" s="314">
        <f t="shared" si="7"/>
        <v>0</v>
      </c>
      <c r="Y91" s="52">
        <f t="shared" si="5"/>
        <v>0</v>
      </c>
    </row>
    <row r="92" spans="1:25" ht="18.5" thickBot="1" x14ac:dyDescent="0.6">
      <c r="A92" s="598"/>
      <c r="B92" s="236" t="s">
        <v>125</v>
      </c>
      <c r="C92" s="41"/>
      <c r="D92" s="39"/>
      <c r="E92" s="238"/>
      <c r="F92" s="279"/>
      <c r="G92" s="240"/>
      <c r="H92" s="280"/>
      <c r="I92" s="278"/>
      <c r="J92" s="239"/>
      <c r="K92" s="280">
        <f t="shared" si="6"/>
        <v>0</v>
      </c>
      <c r="L92" s="241">
        <f t="shared" si="4"/>
        <v>0</v>
      </c>
      <c r="M92" s="86"/>
      <c r="N92" s="319"/>
      <c r="O92" s="320"/>
      <c r="P92" s="321"/>
      <c r="Q92" s="247"/>
      <c r="R92" s="322"/>
      <c r="S92" s="248"/>
      <c r="T92" s="249"/>
      <c r="U92" s="321"/>
      <c r="V92" s="247"/>
      <c r="W92" s="248"/>
      <c r="X92" s="314">
        <f t="shared" si="7"/>
        <v>0</v>
      </c>
      <c r="Y92" s="250">
        <f t="shared" si="5"/>
        <v>0</v>
      </c>
    </row>
    <row r="93" spans="1:25" ht="18.5" thickTop="1" x14ac:dyDescent="0.55000000000000004">
      <c r="A93" s="596" t="s">
        <v>75</v>
      </c>
      <c r="B93" s="230" t="s">
        <v>68</v>
      </c>
      <c r="C93" s="41"/>
      <c r="D93" s="39"/>
      <c r="E93" s="55"/>
      <c r="F93" s="257"/>
      <c r="G93" s="281"/>
      <c r="H93" s="256"/>
      <c r="I93" s="55"/>
      <c r="J93" s="282"/>
      <c r="K93" s="398">
        <f t="shared" si="6"/>
        <v>0</v>
      </c>
      <c r="L93" s="265">
        <f t="shared" si="4"/>
        <v>0</v>
      </c>
      <c r="M93" s="86"/>
      <c r="N93" s="95"/>
      <c r="O93" s="294"/>
      <c r="P93" s="331"/>
      <c r="Q93" s="300"/>
      <c r="R93" s="332"/>
      <c r="S93" s="302"/>
      <c r="T93" s="306"/>
      <c r="U93" s="299"/>
      <c r="V93" s="300"/>
      <c r="W93" s="302"/>
      <c r="X93" s="333">
        <f t="shared" si="7"/>
        <v>0</v>
      </c>
      <c r="Y93" s="55">
        <f t="shared" si="5"/>
        <v>0</v>
      </c>
    </row>
    <row r="94" spans="1:25" x14ac:dyDescent="0.55000000000000004">
      <c r="A94" s="597"/>
      <c r="B94" s="231" t="s">
        <v>69</v>
      </c>
      <c r="C94" s="41"/>
      <c r="D94" s="39"/>
      <c r="E94" s="39"/>
      <c r="F94" s="255"/>
      <c r="G94" s="128"/>
      <c r="H94" s="267"/>
      <c r="I94" s="39"/>
      <c r="J94" s="257"/>
      <c r="K94" s="269">
        <f t="shared" si="6"/>
        <v>0</v>
      </c>
      <c r="L94" s="268">
        <f t="shared" si="4"/>
        <v>0</v>
      </c>
      <c r="M94" s="86"/>
      <c r="N94" s="88"/>
      <c r="O94" s="297"/>
      <c r="P94" s="299"/>
      <c r="Q94" s="44"/>
      <c r="R94" s="300"/>
      <c r="S94" s="98"/>
      <c r="T94" s="109"/>
      <c r="U94" s="309"/>
      <c r="V94" s="44"/>
      <c r="W94" s="98"/>
      <c r="X94" s="314">
        <f t="shared" si="7"/>
        <v>0</v>
      </c>
      <c r="Y94" s="52">
        <f t="shared" si="5"/>
        <v>0</v>
      </c>
    </row>
    <row r="95" spans="1:25" x14ac:dyDescent="0.55000000000000004">
      <c r="A95" s="597"/>
      <c r="B95" s="232" t="s">
        <v>70</v>
      </c>
      <c r="C95" s="41"/>
      <c r="D95" s="39"/>
      <c r="E95" s="55"/>
      <c r="F95" s="122"/>
      <c r="G95" s="262"/>
      <c r="H95" s="267"/>
      <c r="I95" s="39"/>
      <c r="J95" s="122"/>
      <c r="K95" s="269">
        <f t="shared" si="6"/>
        <v>0</v>
      </c>
      <c r="L95" s="283">
        <f t="shared" si="4"/>
        <v>0</v>
      </c>
      <c r="M95" s="86"/>
      <c r="N95" s="92"/>
      <c r="O95" s="297"/>
      <c r="P95" s="301"/>
      <c r="Q95" s="46"/>
      <c r="R95" s="46"/>
      <c r="S95" s="101"/>
      <c r="T95" s="107"/>
      <c r="U95" s="308"/>
      <c r="V95" s="46"/>
      <c r="W95" s="101"/>
      <c r="X95" s="314">
        <f t="shared" si="7"/>
        <v>0</v>
      </c>
      <c r="Y95" s="52">
        <f t="shared" si="5"/>
        <v>0</v>
      </c>
    </row>
    <row r="96" spans="1:25" ht="18.5" thickBot="1" x14ac:dyDescent="0.6">
      <c r="A96" s="597"/>
      <c r="B96" s="233" t="s">
        <v>74</v>
      </c>
      <c r="C96" s="41"/>
      <c r="D96" s="39"/>
      <c r="E96" s="60"/>
      <c r="F96" s="124"/>
      <c r="G96" s="131"/>
      <c r="H96" s="264"/>
      <c r="I96" s="60"/>
      <c r="J96" s="124"/>
      <c r="K96" s="264">
        <f t="shared" si="6"/>
        <v>0</v>
      </c>
      <c r="L96" s="78">
        <f t="shared" si="4"/>
        <v>0</v>
      </c>
      <c r="M96" s="86"/>
      <c r="N96" s="91"/>
      <c r="O96" s="295"/>
      <c r="P96" s="87"/>
      <c r="Q96" s="48"/>
      <c r="R96" s="48"/>
      <c r="S96" s="103"/>
      <c r="T96" s="112"/>
      <c r="U96" s="307"/>
      <c r="V96" s="48"/>
      <c r="W96" s="103"/>
      <c r="X96" s="314">
        <f t="shared" si="7"/>
        <v>0</v>
      </c>
      <c r="Y96" s="54">
        <f t="shared" si="5"/>
        <v>0</v>
      </c>
    </row>
    <row r="97" spans="1:25" ht="18.5" thickBot="1" x14ac:dyDescent="0.6">
      <c r="A97" s="597"/>
      <c r="B97" s="288" t="s">
        <v>207</v>
      </c>
      <c r="C97" s="41"/>
      <c r="D97" s="39"/>
      <c r="E97" s="60"/>
      <c r="F97" s="123"/>
      <c r="G97" s="131"/>
      <c r="H97" s="68"/>
      <c r="I97" s="60"/>
      <c r="J97" s="123"/>
      <c r="K97" s="367">
        <f t="shared" si="6"/>
        <v>0</v>
      </c>
      <c r="L97" s="77">
        <f t="shared" si="4"/>
        <v>0</v>
      </c>
      <c r="M97" s="86"/>
      <c r="N97" s="91"/>
      <c r="O97" s="151"/>
      <c r="P97" s="81"/>
      <c r="Q97" s="48"/>
      <c r="R97" s="48"/>
      <c r="S97" s="103"/>
      <c r="T97" s="110"/>
      <c r="U97" s="81"/>
      <c r="V97" s="48"/>
      <c r="W97" s="103"/>
      <c r="X97" s="373">
        <f t="shared" si="7"/>
        <v>0</v>
      </c>
      <c r="Y97" s="56">
        <f t="shared" si="5"/>
        <v>0</v>
      </c>
    </row>
    <row r="98" spans="1:25" x14ac:dyDescent="0.55000000000000004">
      <c r="A98" s="597"/>
      <c r="B98" s="234" t="s">
        <v>73</v>
      </c>
      <c r="C98" s="41"/>
      <c r="D98" s="39"/>
      <c r="E98" s="254"/>
      <c r="F98" s="272"/>
      <c r="G98" s="263"/>
      <c r="H98" s="271"/>
      <c r="I98" s="254"/>
      <c r="J98" s="272"/>
      <c r="K98" s="367">
        <f t="shared" si="6"/>
        <v>0</v>
      </c>
      <c r="L98" s="273">
        <f t="shared" si="4"/>
        <v>0</v>
      </c>
      <c r="M98" s="86"/>
      <c r="N98" s="93"/>
      <c r="O98" s="317"/>
      <c r="P98" s="82"/>
      <c r="Q98" s="49"/>
      <c r="R98" s="46"/>
      <c r="S98" s="101"/>
      <c r="T98" s="303"/>
      <c r="U98" s="316"/>
      <c r="V98" s="46"/>
      <c r="W98" s="102"/>
      <c r="X98" s="312">
        <f t="shared" si="7"/>
        <v>0</v>
      </c>
      <c r="Y98" s="55">
        <f t="shared" si="5"/>
        <v>0</v>
      </c>
    </row>
    <row r="99" spans="1:25" ht="18.5" thickBot="1" x14ac:dyDescent="0.6">
      <c r="A99" s="597"/>
      <c r="B99" s="235" t="s">
        <v>72</v>
      </c>
      <c r="C99" s="285"/>
      <c r="D99" s="61"/>
      <c r="E99" s="61"/>
      <c r="F99" s="121"/>
      <c r="G99" s="129"/>
      <c r="H99" s="116"/>
      <c r="I99" s="61"/>
      <c r="J99" s="121"/>
      <c r="K99" s="397">
        <f t="shared" si="6"/>
        <v>0</v>
      </c>
      <c r="L99" s="286">
        <f t="shared" si="4"/>
        <v>0</v>
      </c>
      <c r="M99" s="86"/>
      <c r="N99" s="324"/>
      <c r="O99" s="325"/>
      <c r="P99" s="326"/>
      <c r="Q99" s="327"/>
      <c r="R99" s="63"/>
      <c r="S99" s="99"/>
      <c r="T99" s="108"/>
      <c r="U99" s="328"/>
      <c r="V99" s="63"/>
      <c r="W99" s="329"/>
      <c r="X99" s="330">
        <f t="shared" si="7"/>
        <v>0</v>
      </c>
      <c r="Y99" s="64">
        <f t="shared" si="5"/>
        <v>0</v>
      </c>
    </row>
    <row r="100" spans="1:25" ht="18.5" thickTop="1" x14ac:dyDescent="0.55000000000000004">
      <c r="A100" s="284"/>
      <c r="K100" s="284"/>
      <c r="M100" s="287"/>
      <c r="X100" s="287"/>
    </row>
    <row r="103" spans="1:25" x14ac:dyDescent="0.55000000000000004">
      <c r="A103" s="459" t="s">
        <v>38</v>
      </c>
      <c r="B103" s="459"/>
      <c r="C103" s="459"/>
      <c r="D103" s="459"/>
      <c r="E103" s="459"/>
      <c r="F103" s="459"/>
      <c r="G103" s="459"/>
    </row>
    <row r="104" spans="1:25" x14ac:dyDescent="0.55000000000000004">
      <c r="A104" s="460" t="s">
        <v>39</v>
      </c>
      <c r="B104" s="460"/>
      <c r="C104" s="460"/>
      <c r="D104" s="460"/>
      <c r="E104" s="460"/>
      <c r="F104" s="460"/>
      <c r="G104" s="460"/>
    </row>
    <row r="105" spans="1:25" x14ac:dyDescent="0.55000000000000004">
      <c r="A105" s="460"/>
      <c r="B105" s="460"/>
      <c r="C105" s="460"/>
      <c r="D105" s="460"/>
      <c r="E105" s="460"/>
      <c r="F105" s="460"/>
      <c r="G105" s="460"/>
    </row>
    <row r="106" spans="1:25" x14ac:dyDescent="0.55000000000000004">
      <c r="A106" s="460"/>
      <c r="B106" s="460"/>
      <c r="C106" s="460"/>
      <c r="D106" s="460"/>
      <c r="E106" s="460"/>
      <c r="F106" s="460"/>
      <c r="G106" s="460"/>
    </row>
  </sheetData>
  <mergeCells count="29">
    <mergeCell ref="A55:A73"/>
    <mergeCell ref="C2:E2"/>
    <mergeCell ref="N12:O12"/>
    <mergeCell ref="P12:S12"/>
    <mergeCell ref="U12:W12"/>
    <mergeCell ref="C11:U11"/>
    <mergeCell ref="C12:F12"/>
    <mergeCell ref="H12:J12"/>
    <mergeCell ref="X12:Y14"/>
    <mergeCell ref="O13:O14"/>
    <mergeCell ref="N13:N14"/>
    <mergeCell ref="K12:L14"/>
    <mergeCell ref="B13:B14"/>
    <mergeCell ref="A103:G103"/>
    <mergeCell ref="A104:G106"/>
    <mergeCell ref="D3:E3"/>
    <mergeCell ref="D4:E4"/>
    <mergeCell ref="D5:E5"/>
    <mergeCell ref="F4:F5"/>
    <mergeCell ref="A12:A13"/>
    <mergeCell ref="A15:A18"/>
    <mergeCell ref="A8:B8"/>
    <mergeCell ref="A19:A37"/>
    <mergeCell ref="A38:A41"/>
    <mergeCell ref="A51:A54"/>
    <mergeCell ref="A42:A50"/>
    <mergeCell ref="A93:A99"/>
    <mergeCell ref="A84:A92"/>
    <mergeCell ref="A74:A83"/>
  </mergeCells>
  <conditionalFormatting sqref="L15:L99">
    <cfRule type="cellIs" dxfId="22" priority="4" operator="between">
      <formula>70</formula>
      <formula>100</formula>
    </cfRule>
    <cfRule type="cellIs" dxfId="21" priority="5" operator="between">
      <formula>-25.99</formula>
      <formula>69.99</formula>
    </cfRule>
    <cfRule type="cellIs" dxfId="20" priority="6" operator="between">
      <formula>-100</formula>
      <formula>-26</formula>
    </cfRule>
  </conditionalFormatting>
  <conditionalFormatting sqref="Y15:Y99">
    <cfRule type="cellIs" dxfId="19" priority="1" operator="between">
      <formula>70</formula>
      <formula>100</formula>
    </cfRule>
    <cfRule type="cellIs" dxfId="18" priority="2" operator="between">
      <formula>-25.99</formula>
      <formula>69.99</formula>
    </cfRule>
    <cfRule type="cellIs" dxfId="17" priority="3" operator="between">
      <formula>-100</formula>
      <formula>-26</formula>
    </cfRule>
  </conditionalFormatting>
  <hyperlinks>
    <hyperlink ref="A103" r:id="rId1"/>
  </hyperlinks>
  <pageMargins left="0.7" right="0.7" top="0.75" bottom="0.75" header="0.3" footer="0.3"/>
  <pageSetup paperSize="9" orientation="portrait" horizontalDpi="1200" verticalDpi="120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105"/>
  <sheetViews>
    <sheetView topLeftCell="A14" zoomScale="40" zoomScaleNormal="40" workbookViewId="0">
      <selection activeCell="H118" sqref="H118"/>
    </sheetView>
  </sheetViews>
  <sheetFormatPr baseColWidth="10" defaultColWidth="11.1640625" defaultRowHeight="18" x14ac:dyDescent="0.55000000000000004"/>
  <cols>
    <col min="1" max="1" width="11.1640625" style="1"/>
    <col min="2" max="2" width="54.33203125" style="1" bestFit="1" customWidth="1"/>
    <col min="3" max="3" width="11.1640625" style="1"/>
    <col min="4" max="4" width="14.6640625" style="1" bestFit="1" customWidth="1"/>
    <col min="5" max="5" width="13.33203125" style="1" bestFit="1" customWidth="1"/>
    <col min="6" max="6" width="11.5" style="1" bestFit="1" customWidth="1"/>
    <col min="7" max="7" width="28.5" style="1" bestFit="1" customWidth="1"/>
    <col min="8" max="8" width="17.6640625" style="1" bestFit="1" customWidth="1"/>
    <col min="9" max="9" width="17.08203125" style="1" customWidth="1"/>
    <col min="10" max="10" width="3.08203125" style="1" bestFit="1" customWidth="1"/>
    <col min="11" max="11" width="2.9140625" style="1" customWidth="1"/>
    <col min="12" max="12" width="15" style="1" customWidth="1"/>
    <col min="13" max="13" width="13" style="1" customWidth="1"/>
    <col min="14" max="14" width="17.6640625" style="1" bestFit="1" customWidth="1"/>
    <col min="15" max="15" width="17.08203125" style="1" bestFit="1" customWidth="1"/>
    <col min="16" max="16" width="2.6640625" style="1" bestFit="1" customWidth="1"/>
    <col min="17" max="18" width="11.1640625" style="1"/>
    <col min="19" max="19" width="6.4140625" style="1" customWidth="1"/>
    <col min="20" max="20" width="11.1640625" style="1"/>
    <col min="21" max="21" width="24.4140625" style="1" bestFit="1" customWidth="1"/>
    <col min="22" max="22" width="5.6640625" style="1" customWidth="1"/>
    <col min="23" max="23" width="11.1640625" style="1"/>
    <col min="24" max="24" width="34.5" style="1" customWidth="1"/>
    <col min="25" max="25" width="15.4140625" style="1" bestFit="1" customWidth="1"/>
    <col min="26" max="26" width="11.1640625" style="1"/>
    <col min="27" max="27" width="42.5" style="1" customWidth="1"/>
    <col min="28" max="28" width="14.33203125" style="1" bestFit="1" customWidth="1"/>
    <col min="29" max="16384" width="11.1640625" style="1"/>
  </cols>
  <sheetData>
    <row r="3" spans="1:27" x14ac:dyDescent="0.55000000000000004">
      <c r="E3" s="1" t="e">
        <f>ND</f>
        <v>#NAME?</v>
      </c>
    </row>
    <row r="4" spans="1:27" ht="18" customHeight="1" thickBot="1" x14ac:dyDescent="0.6"/>
    <row r="5" spans="1:27" ht="28.75" customHeight="1" thickBot="1" x14ac:dyDescent="0.6">
      <c r="S5" s="653" t="s">
        <v>195</v>
      </c>
      <c r="T5" s="654"/>
      <c r="U5" s="655"/>
      <c r="V5" s="638" t="s">
        <v>196</v>
      </c>
      <c r="W5" s="639"/>
      <c r="X5" s="640"/>
      <c r="Y5" s="630" t="s">
        <v>189</v>
      </c>
      <c r="Z5" s="631"/>
      <c r="AA5" s="632"/>
    </row>
    <row r="6" spans="1:27" ht="14.4" customHeight="1" x14ac:dyDescent="0.55000000000000004">
      <c r="S6" s="656"/>
      <c r="T6" s="657"/>
      <c r="U6" s="658"/>
      <c r="V6" s="641"/>
      <c r="W6" s="642"/>
      <c r="X6" s="643"/>
      <c r="Y6" s="662" t="s">
        <v>167</v>
      </c>
      <c r="Z6" s="649" t="s">
        <v>191</v>
      </c>
      <c r="AA6" s="650"/>
    </row>
    <row r="7" spans="1:27" ht="13.75" customHeight="1" thickBot="1" x14ac:dyDescent="0.6">
      <c r="S7" s="659"/>
      <c r="T7" s="660"/>
      <c r="U7" s="661"/>
      <c r="V7" s="644"/>
      <c r="W7" s="645"/>
      <c r="X7" s="646"/>
      <c r="Y7" s="663"/>
      <c r="Z7" s="651"/>
      <c r="AA7" s="652"/>
    </row>
    <row r="8" spans="1:27" ht="18" customHeight="1" x14ac:dyDescent="0.55000000000000004">
      <c r="A8" s="675" t="s">
        <v>202</v>
      </c>
      <c r="B8" s="675"/>
      <c r="C8" s="675"/>
      <c r="D8" s="675"/>
      <c r="E8" s="675"/>
      <c r="S8" s="638" t="s">
        <v>197</v>
      </c>
      <c r="T8" s="639"/>
      <c r="U8" s="640"/>
      <c r="V8" s="638" t="s">
        <v>198</v>
      </c>
      <c r="W8" s="639"/>
      <c r="X8" s="640"/>
      <c r="Y8" s="668" t="s">
        <v>172</v>
      </c>
      <c r="Z8" s="669" t="s">
        <v>193</v>
      </c>
      <c r="AA8" s="670"/>
    </row>
    <row r="9" spans="1:27" x14ac:dyDescent="0.55000000000000004">
      <c r="S9" s="641"/>
      <c r="T9" s="642"/>
      <c r="U9" s="643"/>
      <c r="V9" s="641"/>
      <c r="W9" s="642"/>
      <c r="X9" s="643"/>
      <c r="Y9" s="633"/>
      <c r="Z9" s="671"/>
      <c r="AA9" s="672"/>
    </row>
    <row r="10" spans="1:27" ht="12.65" customHeight="1" thickBot="1" x14ac:dyDescent="0.6">
      <c r="A10" s="202"/>
      <c r="B10" s="202"/>
      <c r="C10" s="202"/>
      <c r="D10" s="202"/>
      <c r="E10" s="202"/>
      <c r="F10" s="202"/>
      <c r="G10" s="202"/>
      <c r="H10" s="202"/>
      <c r="I10" s="202"/>
      <c r="J10" s="202"/>
      <c r="K10" s="200"/>
      <c r="L10" s="203"/>
      <c r="M10" s="203"/>
      <c r="N10" s="203"/>
      <c r="O10" s="203"/>
      <c r="P10" s="203"/>
      <c r="Q10" s="203"/>
      <c r="S10" s="644"/>
      <c r="T10" s="645"/>
      <c r="U10" s="646"/>
      <c r="V10" s="644"/>
      <c r="W10" s="645"/>
      <c r="X10" s="646"/>
      <c r="Y10" s="634"/>
      <c r="Z10" s="673"/>
      <c r="AA10" s="674"/>
    </row>
    <row r="11" spans="1:27" s="161" customFormat="1" ht="29.5" thickBot="1" x14ac:dyDescent="0.3">
      <c r="A11" s="201"/>
      <c r="B11" s="680" t="s">
        <v>155</v>
      </c>
      <c r="C11" s="681"/>
      <c r="D11" s="681"/>
      <c r="E11" s="681"/>
      <c r="F11" s="681"/>
      <c r="G11" s="681"/>
      <c r="H11" s="681"/>
      <c r="I11" s="681"/>
      <c r="J11" s="209"/>
      <c r="K11" s="200"/>
      <c r="L11" s="625" t="s">
        <v>156</v>
      </c>
      <c r="M11" s="626"/>
      <c r="N11" s="626"/>
      <c r="O11" s="626"/>
      <c r="P11" s="626"/>
      <c r="Q11" s="204"/>
      <c r="S11" s="627" t="s">
        <v>157</v>
      </c>
      <c r="T11" s="628"/>
      <c r="U11" s="629"/>
      <c r="V11" s="627" t="s">
        <v>158</v>
      </c>
      <c r="W11" s="628"/>
      <c r="X11" s="629"/>
      <c r="Y11" s="635" t="s">
        <v>190</v>
      </c>
      <c r="Z11" s="636"/>
      <c r="AA11" s="637"/>
    </row>
    <row r="12" spans="1:27" s="163" customFormat="1" ht="18" customHeight="1" x14ac:dyDescent="0.25">
      <c r="A12" s="162"/>
      <c r="B12" s="686" t="s">
        <v>2</v>
      </c>
      <c r="C12" s="687" t="s">
        <v>159</v>
      </c>
      <c r="D12" s="688" t="s">
        <v>160</v>
      </c>
      <c r="E12" s="621" t="s">
        <v>161</v>
      </c>
      <c r="F12" s="622"/>
      <c r="G12" s="623"/>
      <c r="H12" s="676" t="s">
        <v>162</v>
      </c>
      <c r="I12" s="624" t="s">
        <v>201</v>
      </c>
      <c r="J12" s="210"/>
      <c r="K12" s="200"/>
      <c r="L12" s="682" t="s">
        <v>129</v>
      </c>
      <c r="M12" s="683" t="s">
        <v>157</v>
      </c>
      <c r="N12" s="678" t="s">
        <v>162</v>
      </c>
      <c r="O12" s="684" t="s">
        <v>201</v>
      </c>
      <c r="P12" s="205"/>
      <c r="Q12" s="204"/>
      <c r="S12" s="164">
        <f>T12</f>
        <v>1</v>
      </c>
      <c r="T12" s="165">
        <v>1</v>
      </c>
      <c r="U12" s="166" t="s">
        <v>163</v>
      </c>
      <c r="V12" s="164">
        <f>W12</f>
        <v>1</v>
      </c>
      <c r="W12" s="165">
        <v>1</v>
      </c>
      <c r="X12" s="193" t="s">
        <v>164</v>
      </c>
      <c r="Y12" s="662" t="s">
        <v>169</v>
      </c>
      <c r="Z12" s="664" t="s">
        <v>192</v>
      </c>
      <c r="AA12" s="665"/>
    </row>
    <row r="13" spans="1:27" s="163" customFormat="1" ht="22.75" customHeight="1" thickBot="1" x14ac:dyDescent="0.3">
      <c r="A13" s="162"/>
      <c r="B13" s="686"/>
      <c r="C13" s="687"/>
      <c r="D13" s="688"/>
      <c r="E13" s="219" t="s">
        <v>157</v>
      </c>
      <c r="F13" s="220" t="s">
        <v>158</v>
      </c>
      <c r="G13" s="221" t="s">
        <v>199</v>
      </c>
      <c r="H13" s="677"/>
      <c r="I13" s="624"/>
      <c r="J13" s="210"/>
      <c r="K13" s="200"/>
      <c r="L13" s="682"/>
      <c r="M13" s="683"/>
      <c r="N13" s="679"/>
      <c r="O13" s="685"/>
      <c r="P13" s="205"/>
      <c r="Q13" s="206"/>
      <c r="S13" s="164">
        <f>T13</f>
        <v>2</v>
      </c>
      <c r="T13" s="165">
        <v>2</v>
      </c>
      <c r="U13" s="167" t="s">
        <v>165</v>
      </c>
      <c r="V13" s="164">
        <f>W13</f>
        <v>2</v>
      </c>
      <c r="W13" s="165">
        <v>2</v>
      </c>
      <c r="X13" s="194" t="s">
        <v>166</v>
      </c>
      <c r="Y13" s="634"/>
      <c r="Z13" s="666"/>
      <c r="AA13" s="667"/>
    </row>
    <row r="14" spans="1:27" s="161" customFormat="1" x14ac:dyDescent="0.25">
      <c r="A14" s="160"/>
      <c r="B14" s="215" t="str">
        <f>IF('2. Resultados Encuesta'!K15&gt;(-25.99),'2. Resultados Encuesta'!B15,E3)</f>
        <v>Mitigación del cambio climático</v>
      </c>
      <c r="C14" s="41" t="s">
        <v>167</v>
      </c>
      <c r="D14" s="217" t="s">
        <v>168</v>
      </c>
      <c r="E14" s="216"/>
      <c r="F14" s="168"/>
      <c r="G14" s="168"/>
      <c r="H14" s="218"/>
      <c r="I14" s="222">
        <f>(IF(B14="","",(IF(R14="TRUE",(IF(AND(C14="Real",D14="Positivo"),SUM((E14:F14)),IF(AND(C14="Real",D14="Negativo"),SUM(E14:G14),IF(AND(C14="Potencial",D14="Positivo"),((SUM(E14:F14)*0.75)+(H14*0.25)),(((SUM(E14:G14))*0.75)+(H14*0.25))))-(IF(AND(C14="Real",D14="Positivo"),2,(IF(AND(C14="Real",D14="Negativo"),3,IF(AND(C14="Potencial",D14="Positivo"),1.75,2.5)))))))/((IF(AND(C14="Real",D14="Positivo"),8,(IF(AND(C14="Real",D14="Negativo"),12,(IF(AND(C14="Potencial",D14="Positivo"),6.5,9.5))))))),IF(AND(C14="Real",D14="Positivo"),(SUM(E14:F14)),IF(AND(C14="Real",D14="Negativo"),(SUM(E14:G14)),IF(AND(C14="Potencial",D14="Positivo"),(SUM(E14:F14,H14)),(SUM(E14:H14))))))-(IF(AND(C14="Real",D14="Positivo"),2,IF(AND(C14="Real",D14="Negativo"),3,IF(AND(C14="Potencial",D14="Positivo"),3,4)))))/((IF(AND(C14="Real",D14="Positivo"),8,IF(AND(C14="Real",D14="Negativo"),12,IF(AND(C14="Potencial",D14="Positivo"),10,14)))))*J14))</f>
        <v>-0.25</v>
      </c>
      <c r="J14" s="211">
        <f>IF(D14="Positivo",1,-1)</f>
        <v>1</v>
      </c>
      <c r="K14" s="199"/>
      <c r="L14" s="214" t="s">
        <v>169</v>
      </c>
      <c r="M14" s="213"/>
      <c r="N14" s="212"/>
      <c r="O14" s="223">
        <f>IF(B14="","",(IF(R14="TRUE",(((((M14*0.75)+(N14*0.25))-1)/3.5)*P14),((((SUM(M14:N14))-2)/6)*P14))))</f>
        <v>-0.33333333333333331</v>
      </c>
      <c r="P14" s="207">
        <f>IF(L14="Oportunidad",1,-1)</f>
        <v>1</v>
      </c>
      <c r="Q14" s="208"/>
      <c r="S14" s="164">
        <f>T14</f>
        <v>3</v>
      </c>
      <c r="T14" s="165">
        <v>3</v>
      </c>
      <c r="U14" s="167" t="s">
        <v>170</v>
      </c>
      <c r="V14" s="164">
        <f>W14</f>
        <v>3</v>
      </c>
      <c r="W14" s="165">
        <v>3</v>
      </c>
      <c r="X14" s="194" t="s">
        <v>171</v>
      </c>
      <c r="Y14" s="633" t="s">
        <v>146</v>
      </c>
      <c r="Z14" s="695" t="s">
        <v>194</v>
      </c>
      <c r="AA14" s="696"/>
    </row>
    <row r="15" spans="1:27" s="161" customFormat="1" ht="18.5" thickBot="1" x14ac:dyDescent="0.3">
      <c r="A15" s="160"/>
      <c r="B15" s="215" t="str">
        <f>IF('2. Resultados Encuesta'!K16&gt;(-25.99),'2. Resultados Encuesta'!B16,_xludf.NA())</f>
        <v>Adaptación al cambio climático</v>
      </c>
      <c r="C15" s="41" t="s">
        <v>167</v>
      </c>
      <c r="D15" s="217" t="s">
        <v>173</v>
      </c>
      <c r="E15" s="216"/>
      <c r="F15" s="168"/>
      <c r="G15" s="168"/>
      <c r="H15" s="218"/>
      <c r="I15" s="222">
        <f t="shared" ref="I15:I78" si="0">(IF(B15="","",(IF(R15="TRUE",(IF(AND(C15="Real",D15="Positivo"),SUM((E15:F15)),IF(AND(C15="Real",D15="Negativo"),SUM(E15:G15),IF(AND(C15="Potencial",D15="Positivo"),((SUM(E15:F15)*0.75)+(H15*0.25)),(((SUM(E15:G15))*0.75)+(H15*0.25))))-(IF(AND(C15="Real",D15="Positivo"),2,(IF(AND(C15="Real",D15="Negativo"),3,IF(AND(C15="Potencial",D15="Positivo"),1.75,2.5)))))))/((IF(AND(C15="Real",D15="Positivo"),8,(IF(AND(C15="Real",D15="Negativo"),12,(IF(AND(C15="Potencial",D15="Positivo"),6.5,9.5))))))),IF(AND(C15="Real",D15="Positivo"),(SUM(E15:F15)),IF(AND(C15="Real",D15="Negativo"),(SUM(E15:G15)),IF(AND(C15="Potencial",D15="Positivo"),(SUM(E15:F15,H15)),(SUM(E15:H15))))))-(IF(AND(C15="Real",D15="Positivo"),2,IF(AND(C15="Real",D15="Negativo"),3,IF(AND(C15="Potencial",D15="Positivo"),3,4)))))/((IF(AND(C15="Real",D15="Positivo"),8,IF(AND(C15="Real",D15="Negativo"),12,IF(AND(C15="Potencial",D15="Positivo"),10,14)))))*J15))</f>
        <v>0.25</v>
      </c>
      <c r="J15" s="211">
        <f t="shared" ref="J15:J53" si="1">IF(D15="Positivo",1,-1)</f>
        <v>-1</v>
      </c>
      <c r="K15" s="199"/>
      <c r="L15" s="214" t="s">
        <v>146</v>
      </c>
      <c r="M15" s="213"/>
      <c r="N15" s="212"/>
      <c r="O15" s="223">
        <f t="shared" ref="O15:O78" si="2">IF(B15="","",(IF(R15="TRUE",(((((M15*0.75)+(N15*0.25))-1)/3.5)*P15),((((SUM(M15:N15))-2)/6)*P15))))</f>
        <v>0.33333333333333331</v>
      </c>
      <c r="P15" s="207">
        <f t="shared" ref="P15:P53" si="3">IF(L15="Oportunidad",1,-1)</f>
        <v>-1</v>
      </c>
      <c r="Q15" s="208"/>
      <c r="S15" s="164">
        <f>T15</f>
        <v>4</v>
      </c>
      <c r="T15" s="165">
        <v>4</v>
      </c>
      <c r="U15" s="167" t="s">
        <v>174</v>
      </c>
      <c r="V15" s="164">
        <f>W15</f>
        <v>4</v>
      </c>
      <c r="W15" s="165">
        <v>4</v>
      </c>
      <c r="X15" s="194" t="s">
        <v>175</v>
      </c>
      <c r="Y15" s="634"/>
      <c r="Z15" s="666"/>
      <c r="AA15" s="667"/>
    </row>
    <row r="16" spans="1:27" s="161" customFormat="1" ht="20.5" thickBot="1" x14ac:dyDescent="0.3">
      <c r="A16" s="160"/>
      <c r="B16" s="215" t="str">
        <f>IF('2. Resultados Encuesta'!K17&gt;(-25.99),'2. Resultados Encuesta'!B17,_xludf.NA())</f>
        <v>Uso de energías renovables</v>
      </c>
      <c r="C16" s="41" t="s">
        <v>172</v>
      </c>
      <c r="D16" s="217" t="s">
        <v>168</v>
      </c>
      <c r="E16" s="216"/>
      <c r="F16" s="168"/>
      <c r="G16" s="168"/>
      <c r="H16" s="218"/>
      <c r="I16" s="222">
        <f t="shared" si="0"/>
        <v>-0.3</v>
      </c>
      <c r="J16" s="211">
        <f t="shared" si="1"/>
        <v>1</v>
      </c>
      <c r="K16" s="199"/>
      <c r="L16" s="214" t="s">
        <v>169</v>
      </c>
      <c r="M16" s="213"/>
      <c r="N16" s="212"/>
      <c r="O16" s="223">
        <f t="shared" si="2"/>
        <v>-0.33333333333333331</v>
      </c>
      <c r="P16" s="207">
        <f t="shared" si="3"/>
        <v>1</v>
      </c>
      <c r="Q16" s="208"/>
      <c r="S16" s="169">
        <f>T16</f>
        <v>5</v>
      </c>
      <c r="T16" s="170">
        <v>5</v>
      </c>
      <c r="U16" s="171" t="s">
        <v>176</v>
      </c>
      <c r="V16" s="169">
        <f>W16</f>
        <v>5</v>
      </c>
      <c r="W16" s="170">
        <v>5</v>
      </c>
      <c r="X16" s="195" t="s">
        <v>177</v>
      </c>
      <c r="Z16" s="340"/>
      <c r="AA16" s="341"/>
    </row>
    <row r="17" spans="1:27" s="161" customFormat="1" ht="20.5" thickBot="1" x14ac:dyDescent="0.3">
      <c r="A17" s="160"/>
      <c r="B17" s="215" t="str">
        <f>IF('2. Resultados Encuesta'!K18&gt;(-25.99),'2. Resultados Encuesta'!B18,_xludf.NA())</f>
        <v>Uso de energías no renovables</v>
      </c>
      <c r="C17" s="41" t="s">
        <v>172</v>
      </c>
      <c r="D17" s="217" t="s">
        <v>173</v>
      </c>
      <c r="E17" s="216"/>
      <c r="F17" s="168"/>
      <c r="G17" s="168"/>
      <c r="H17" s="218"/>
      <c r="I17" s="222">
        <f t="shared" si="0"/>
        <v>0.2857142857142857</v>
      </c>
      <c r="J17" s="211">
        <f t="shared" si="1"/>
        <v>-1</v>
      </c>
      <c r="K17" s="199"/>
      <c r="L17" s="214" t="s">
        <v>146</v>
      </c>
      <c r="M17" s="213"/>
      <c r="N17" s="212"/>
      <c r="O17" s="223">
        <f t="shared" si="2"/>
        <v>0.33333333333333331</v>
      </c>
      <c r="P17" s="207">
        <f t="shared" si="3"/>
        <v>-1</v>
      </c>
      <c r="Q17" s="208"/>
      <c r="S17" s="627" t="s">
        <v>199</v>
      </c>
      <c r="T17" s="628"/>
      <c r="U17" s="629"/>
      <c r="V17" s="689" t="s">
        <v>162</v>
      </c>
      <c r="W17" s="690"/>
      <c r="X17" s="691"/>
      <c r="Y17" s="647" t="s">
        <v>200</v>
      </c>
      <c r="Z17" s="342"/>
      <c r="AA17" s="343"/>
    </row>
    <row r="18" spans="1:27" s="161" customFormat="1" ht="18.5" thickBot="1" x14ac:dyDescent="0.3">
      <c r="A18" s="160"/>
      <c r="B18" s="215" t="str">
        <f>IF('2. Resultados Encuesta'!K19&gt;(-25.99),'2. Resultados Encuesta'!B19,_xludf.NA())</f>
        <v>CO2</v>
      </c>
      <c r="C18" s="41" t="s">
        <v>172</v>
      </c>
      <c r="D18" s="217" t="s">
        <v>168</v>
      </c>
      <c r="E18" s="216"/>
      <c r="F18" s="168"/>
      <c r="G18" s="168"/>
      <c r="H18" s="218"/>
      <c r="I18" s="222">
        <f t="shared" si="0"/>
        <v>-0.3</v>
      </c>
      <c r="J18" s="211">
        <f t="shared" si="1"/>
        <v>1</v>
      </c>
      <c r="K18" s="199"/>
      <c r="L18" s="214" t="s">
        <v>169</v>
      </c>
      <c r="M18" s="213"/>
      <c r="N18" s="212"/>
      <c r="O18" s="223">
        <f t="shared" si="2"/>
        <v>-0.33333333333333331</v>
      </c>
      <c r="P18" s="207">
        <f t="shared" si="3"/>
        <v>1</v>
      </c>
      <c r="Q18" s="208"/>
      <c r="S18" s="164">
        <f>T18</f>
        <v>1</v>
      </c>
      <c r="T18" s="165">
        <v>1</v>
      </c>
      <c r="U18" s="193" t="s">
        <v>178</v>
      </c>
      <c r="V18" s="692"/>
      <c r="W18" s="693"/>
      <c r="X18" s="694"/>
      <c r="Y18" s="648"/>
      <c r="Z18" s="342"/>
      <c r="AA18" s="343"/>
    </row>
    <row r="19" spans="1:27" s="161" customFormat="1" x14ac:dyDescent="0.25">
      <c r="A19" s="160"/>
      <c r="B19" s="215" t="str">
        <f>IF('2. Resultados Encuesta'!K20&gt;(-25.99),'2. Resultados Encuesta'!B20,_xludf.NA())</f>
        <v>Otros GEI</v>
      </c>
      <c r="C19" s="41" t="s">
        <v>167</v>
      </c>
      <c r="D19" s="217" t="s">
        <v>173</v>
      </c>
      <c r="E19" s="216"/>
      <c r="F19" s="168"/>
      <c r="G19" s="168"/>
      <c r="H19" s="218"/>
      <c r="I19" s="222">
        <f t="shared" si="0"/>
        <v>0.25</v>
      </c>
      <c r="J19" s="211">
        <f t="shared" si="1"/>
        <v>-1</v>
      </c>
      <c r="K19" s="199"/>
      <c r="L19" s="214" t="s">
        <v>146</v>
      </c>
      <c r="M19" s="213"/>
      <c r="N19" s="212"/>
      <c r="O19" s="223">
        <f t="shared" si="2"/>
        <v>0.33333333333333331</v>
      </c>
      <c r="P19" s="207">
        <f t="shared" si="3"/>
        <v>-1</v>
      </c>
      <c r="Q19" s="208"/>
      <c r="S19" s="164">
        <f>T19</f>
        <v>2</v>
      </c>
      <c r="T19" s="165">
        <v>2</v>
      </c>
      <c r="U19" s="194" t="s">
        <v>179</v>
      </c>
      <c r="V19" s="172">
        <f>W19</f>
        <v>3</v>
      </c>
      <c r="W19" s="173">
        <v>3</v>
      </c>
      <c r="X19" s="196" t="s">
        <v>180</v>
      </c>
      <c r="Y19" s="338" t="s">
        <v>168</v>
      </c>
      <c r="Z19" s="30"/>
    </row>
    <row r="20" spans="1:27" s="161" customFormat="1" ht="18.5" thickBot="1" x14ac:dyDescent="0.3">
      <c r="A20" s="160"/>
      <c r="B20" s="215" t="str">
        <f>IF('2. Resultados Encuesta'!K21&gt;(-25.99),'2. Resultados Encuesta'!B21,_xludf.NA())</f>
        <v>SOX</v>
      </c>
      <c r="C20" s="41" t="s">
        <v>172</v>
      </c>
      <c r="D20" s="217" t="s">
        <v>173</v>
      </c>
      <c r="E20" s="216"/>
      <c r="F20" s="168"/>
      <c r="G20" s="168"/>
      <c r="H20" s="218"/>
      <c r="I20" s="222">
        <f t="shared" si="0"/>
        <v>0.2857142857142857</v>
      </c>
      <c r="J20" s="211">
        <f t="shared" si="1"/>
        <v>-1</v>
      </c>
      <c r="K20" s="199"/>
      <c r="L20" s="214" t="s">
        <v>146</v>
      </c>
      <c r="M20" s="213"/>
      <c r="N20" s="212"/>
      <c r="O20" s="223">
        <f t="shared" si="2"/>
        <v>0.33333333333333331</v>
      </c>
      <c r="P20" s="207">
        <f t="shared" si="3"/>
        <v>-1</v>
      </c>
      <c r="Q20" s="208"/>
      <c r="S20" s="164">
        <f>T20</f>
        <v>3</v>
      </c>
      <c r="T20" s="165">
        <v>3</v>
      </c>
      <c r="U20" s="194" t="s">
        <v>181</v>
      </c>
      <c r="V20" s="172">
        <f>W20</f>
        <v>2</v>
      </c>
      <c r="W20" s="173">
        <v>2</v>
      </c>
      <c r="X20" s="197" t="s">
        <v>182</v>
      </c>
      <c r="Y20" s="339" t="s">
        <v>173</v>
      </c>
      <c r="Z20" s="30"/>
    </row>
    <row r="21" spans="1:27" ht="18.5" thickBot="1" x14ac:dyDescent="0.6">
      <c r="A21" s="160"/>
      <c r="B21" s="215" t="str">
        <f>IF('2. Resultados Encuesta'!K22&gt;(-25.99),'2. Resultados Encuesta'!B22,_xludf.NA())</f>
        <v>NOX</v>
      </c>
      <c r="C21" s="41" t="s">
        <v>172</v>
      </c>
      <c r="D21" s="217" t="s">
        <v>173</v>
      </c>
      <c r="E21" s="216"/>
      <c r="F21" s="168"/>
      <c r="G21" s="168"/>
      <c r="H21" s="218"/>
      <c r="I21" s="222">
        <f t="shared" si="0"/>
        <v>0.2857142857142857</v>
      </c>
      <c r="J21" s="211">
        <f t="shared" si="1"/>
        <v>-1</v>
      </c>
      <c r="K21" s="199"/>
      <c r="L21" s="214" t="s">
        <v>169</v>
      </c>
      <c r="M21" s="213"/>
      <c r="N21" s="212"/>
      <c r="O21" s="223">
        <f t="shared" si="2"/>
        <v>-0.33333333333333331</v>
      </c>
      <c r="P21" s="207">
        <f t="shared" si="3"/>
        <v>1</v>
      </c>
      <c r="Q21" s="208"/>
      <c r="S21" s="164">
        <f>T21</f>
        <v>4</v>
      </c>
      <c r="T21" s="165">
        <v>4</v>
      </c>
      <c r="U21" s="350" t="s">
        <v>183</v>
      </c>
      <c r="V21" s="174">
        <f>W21</f>
        <v>1</v>
      </c>
      <c r="W21" s="175">
        <v>1</v>
      </c>
      <c r="X21" s="198" t="s">
        <v>184</v>
      </c>
    </row>
    <row r="22" spans="1:27" ht="18.5" thickBot="1" x14ac:dyDescent="0.6">
      <c r="A22" s="160"/>
      <c r="B22" s="215" t="str">
        <f>IF('2. Resultados Encuesta'!K23&gt;(-25.99),'2. Resultados Encuesta'!B23,_xludf.NA())</f>
        <v>Tensioactivos</v>
      </c>
      <c r="C22" s="41" t="s">
        <v>167</v>
      </c>
      <c r="D22" s="217" t="s">
        <v>168</v>
      </c>
      <c r="E22" s="216"/>
      <c r="F22" s="168"/>
      <c r="G22" s="168"/>
      <c r="H22" s="218"/>
      <c r="I22" s="222">
        <f t="shared" si="0"/>
        <v>-0.25</v>
      </c>
      <c r="J22" s="211">
        <f t="shared" si="1"/>
        <v>1</v>
      </c>
      <c r="K22" s="199"/>
      <c r="L22" s="214" t="s">
        <v>169</v>
      </c>
      <c r="M22" s="213"/>
      <c r="N22" s="212"/>
      <c r="O22" s="223">
        <f t="shared" si="2"/>
        <v>-0.33333333333333331</v>
      </c>
      <c r="P22" s="207">
        <f t="shared" si="3"/>
        <v>1</v>
      </c>
      <c r="Q22" s="208"/>
      <c r="S22" s="169">
        <f>T22</f>
        <v>5</v>
      </c>
      <c r="T22" s="351">
        <v>5</v>
      </c>
      <c r="U22" s="195" t="s">
        <v>212</v>
      </c>
      <c r="V22" s="344"/>
      <c r="W22" s="344"/>
      <c r="X22" s="344"/>
      <c r="Y22" s="344"/>
    </row>
    <row r="23" spans="1:27" x14ac:dyDescent="0.55000000000000004">
      <c r="A23" s="160"/>
      <c r="B23" s="215" t="str">
        <f>IF('2. Resultados Encuesta'!K24&gt;(-25.99),'2. Resultados Encuesta'!B24,_xludf.NA())</f>
        <v>Contaminación térmica</v>
      </c>
      <c r="C23" s="41" t="s">
        <v>172</v>
      </c>
      <c r="D23" s="217" t="s">
        <v>173</v>
      </c>
      <c r="E23" s="216"/>
      <c r="F23" s="168"/>
      <c r="G23" s="168"/>
      <c r="H23" s="218"/>
      <c r="I23" s="222">
        <f t="shared" si="0"/>
        <v>0.2857142857142857</v>
      </c>
      <c r="J23" s="211">
        <f t="shared" si="1"/>
        <v>-1</v>
      </c>
      <c r="K23" s="199"/>
      <c r="L23" s="214" t="s">
        <v>146</v>
      </c>
      <c r="M23" s="213"/>
      <c r="N23" s="212"/>
      <c r="O23" s="223">
        <f t="shared" si="2"/>
        <v>0.33333333333333331</v>
      </c>
      <c r="P23" s="207">
        <f t="shared" si="3"/>
        <v>-1</v>
      </c>
      <c r="Q23" s="208"/>
      <c r="S23" s="344"/>
      <c r="T23" s="345"/>
      <c r="U23" s="345"/>
      <c r="V23" s="344"/>
      <c r="W23" s="344"/>
      <c r="X23" s="344"/>
      <c r="Y23" s="344"/>
    </row>
    <row r="24" spans="1:27" x14ac:dyDescent="0.55000000000000004">
      <c r="A24" s="160"/>
      <c r="B24" s="215" t="str">
        <f>IF('2. Resultados Encuesta'!K25&gt;(-25.99),'2. Resultados Encuesta'!B25,_xludf.NA())</f>
        <v>Bacterias</v>
      </c>
      <c r="C24" s="41" t="s">
        <v>167</v>
      </c>
      <c r="D24" s="217" t="s">
        <v>173</v>
      </c>
      <c r="E24" s="216"/>
      <c r="F24" s="168"/>
      <c r="G24" s="168"/>
      <c r="H24" s="218"/>
      <c r="I24" s="222">
        <f t="shared" si="0"/>
        <v>0.25</v>
      </c>
      <c r="J24" s="211">
        <f t="shared" si="1"/>
        <v>-1</v>
      </c>
      <c r="K24" s="199"/>
      <c r="L24" s="214" t="s">
        <v>169</v>
      </c>
      <c r="M24" s="213"/>
      <c r="N24" s="212"/>
      <c r="O24" s="223">
        <f t="shared" si="2"/>
        <v>-0.33333333333333331</v>
      </c>
      <c r="P24" s="207">
        <f t="shared" si="3"/>
        <v>1</v>
      </c>
      <c r="Q24" s="208"/>
      <c r="T24" s="345"/>
      <c r="U24" s="345" t="s">
        <v>167</v>
      </c>
      <c r="V24" s="344"/>
      <c r="W24" s="344"/>
      <c r="X24" s="344"/>
      <c r="Y24" s="344"/>
    </row>
    <row r="25" spans="1:27" x14ac:dyDescent="0.55000000000000004">
      <c r="A25" s="160"/>
      <c r="B25" s="215" t="str">
        <f>IF('2. Resultados Encuesta'!K26&gt;(-25.99),'2. Resultados Encuesta'!B26,_xludf.NA())</f>
        <v>Pesticidas</v>
      </c>
      <c r="C25" s="41" t="s">
        <v>172</v>
      </c>
      <c r="D25" s="217" t="s">
        <v>173</v>
      </c>
      <c r="E25" s="216"/>
      <c r="F25" s="168"/>
      <c r="G25" s="168"/>
      <c r="H25" s="218"/>
      <c r="I25" s="222">
        <f t="shared" si="0"/>
        <v>0.2857142857142857</v>
      </c>
      <c r="J25" s="211">
        <f t="shared" si="1"/>
        <v>-1</v>
      </c>
      <c r="K25" s="199"/>
      <c r="L25" s="214" t="s">
        <v>146</v>
      </c>
      <c r="M25" s="213"/>
      <c r="N25" s="212"/>
      <c r="O25" s="223">
        <f t="shared" si="2"/>
        <v>0.33333333333333331</v>
      </c>
      <c r="P25" s="207">
        <f t="shared" si="3"/>
        <v>-1</v>
      </c>
      <c r="Q25" s="208"/>
      <c r="S25" s="344"/>
      <c r="T25" s="345"/>
      <c r="U25" s="345" t="s">
        <v>172</v>
      </c>
      <c r="V25" s="344"/>
      <c r="W25" s="344"/>
      <c r="X25" s="344"/>
      <c r="Y25" s="344"/>
    </row>
    <row r="26" spans="1:27" x14ac:dyDescent="0.55000000000000004">
      <c r="A26" s="160"/>
      <c r="B26" s="215" t="str">
        <f>IF('2. Resultados Encuesta'!K27&gt;(-25.99),'2. Resultados Encuesta'!B27,_xludf.NA())</f>
        <v>Otros contaminantes orgánicos</v>
      </c>
      <c r="C26" s="41" t="s">
        <v>172</v>
      </c>
      <c r="D26" s="217" t="s">
        <v>168</v>
      </c>
      <c r="E26" s="216"/>
      <c r="F26" s="168"/>
      <c r="G26" s="168"/>
      <c r="H26" s="218"/>
      <c r="I26" s="222">
        <f t="shared" si="0"/>
        <v>-0.3</v>
      </c>
      <c r="J26" s="211">
        <f t="shared" si="1"/>
        <v>1</v>
      </c>
      <c r="K26" s="199"/>
      <c r="L26" s="214" t="s">
        <v>146</v>
      </c>
      <c r="M26" s="213"/>
      <c r="N26" s="212"/>
      <c r="O26" s="223">
        <f t="shared" si="2"/>
        <v>0.33333333333333331</v>
      </c>
      <c r="P26" s="207">
        <f t="shared" si="3"/>
        <v>-1</v>
      </c>
      <c r="Q26" s="208"/>
      <c r="S26" s="344"/>
      <c r="T26" s="345"/>
      <c r="U26" s="345" t="s">
        <v>169</v>
      </c>
      <c r="V26" s="344"/>
      <c r="W26" s="344"/>
      <c r="X26" s="344"/>
      <c r="Y26" s="344"/>
    </row>
    <row r="27" spans="1:27" x14ac:dyDescent="0.55000000000000004">
      <c r="A27" s="160"/>
      <c r="B27" s="215" t="str">
        <f>IF('2. Resultados Encuesta'!K28&gt;(-25.99),'2. Resultados Encuesta'!B28,_xludf.NA())</f>
        <v>Metales pesados</v>
      </c>
      <c r="C27" s="41" t="s">
        <v>167</v>
      </c>
      <c r="D27" s="217" t="s">
        <v>173</v>
      </c>
      <c r="E27" s="216"/>
      <c r="F27" s="168"/>
      <c r="G27" s="168"/>
      <c r="H27" s="218"/>
      <c r="I27" s="222">
        <f t="shared" si="0"/>
        <v>0.25</v>
      </c>
      <c r="J27" s="211">
        <f t="shared" si="1"/>
        <v>-1</v>
      </c>
      <c r="K27" s="199"/>
      <c r="L27" s="214" t="s">
        <v>169</v>
      </c>
      <c r="M27" s="213"/>
      <c r="N27" s="212"/>
      <c r="O27" s="223">
        <f t="shared" si="2"/>
        <v>-0.33333333333333331</v>
      </c>
      <c r="P27" s="207">
        <f t="shared" si="3"/>
        <v>1</v>
      </c>
      <c r="Q27" s="208"/>
      <c r="S27" s="344"/>
      <c r="T27" s="345"/>
      <c r="U27" s="345" t="s">
        <v>146</v>
      </c>
      <c r="V27" s="344"/>
      <c r="W27" s="344"/>
      <c r="X27" s="344"/>
      <c r="Y27" s="344"/>
    </row>
    <row r="28" spans="1:27" x14ac:dyDescent="0.55000000000000004">
      <c r="A28" s="160"/>
      <c r="B28" s="215" t="str">
        <f>IF('2. Resultados Encuesta'!K29&gt;(-25.99),'2. Resultados Encuesta'!B29,_xludf.NA())</f>
        <v>Otros contaminantes inorgánicos</v>
      </c>
      <c r="C28" s="41" t="s">
        <v>172</v>
      </c>
      <c r="D28" s="217" t="s">
        <v>173</v>
      </c>
      <c r="E28" s="216"/>
      <c r="F28" s="168"/>
      <c r="G28" s="168"/>
      <c r="H28" s="218"/>
      <c r="I28" s="222">
        <f t="shared" si="0"/>
        <v>0.2857142857142857</v>
      </c>
      <c r="J28" s="211">
        <f t="shared" si="1"/>
        <v>-1</v>
      </c>
      <c r="K28" s="199"/>
      <c r="L28" s="214" t="s">
        <v>146</v>
      </c>
      <c r="M28" s="213"/>
      <c r="N28" s="212"/>
      <c r="O28" s="223">
        <f t="shared" si="2"/>
        <v>0.33333333333333331</v>
      </c>
      <c r="P28" s="207">
        <f t="shared" si="3"/>
        <v>-1</v>
      </c>
      <c r="Q28" s="208"/>
      <c r="S28" s="344"/>
      <c r="T28" s="345"/>
      <c r="U28" s="345" t="s">
        <v>168</v>
      </c>
      <c r="V28" s="344"/>
      <c r="W28" s="344"/>
      <c r="X28" s="344"/>
      <c r="Y28" s="344"/>
    </row>
    <row r="29" spans="1:27" x14ac:dyDescent="0.55000000000000004">
      <c r="A29" s="160"/>
      <c r="B29" s="215" t="str">
        <f>IF('2. Resultados Encuesta'!K30&gt;(-25.99),'2. Resultados Encuesta'!B30,_xludf.NA())</f>
        <v>Eutrofización</v>
      </c>
      <c r="C29" s="41" t="s">
        <v>172</v>
      </c>
      <c r="D29" s="217" t="s">
        <v>173</v>
      </c>
      <c r="E29" s="216"/>
      <c r="F29" s="168"/>
      <c r="G29" s="168"/>
      <c r="H29" s="218"/>
      <c r="I29" s="222">
        <f t="shared" si="0"/>
        <v>0.2857142857142857</v>
      </c>
      <c r="J29" s="211">
        <f t="shared" si="1"/>
        <v>-1</v>
      </c>
      <c r="K29" s="199"/>
      <c r="L29" s="214" t="s">
        <v>146</v>
      </c>
      <c r="M29" s="213"/>
      <c r="N29" s="212"/>
      <c r="O29" s="223">
        <f t="shared" si="2"/>
        <v>0.33333333333333331</v>
      </c>
      <c r="P29" s="207">
        <f t="shared" si="3"/>
        <v>-1</v>
      </c>
      <c r="Q29" s="208"/>
      <c r="S29" s="344"/>
      <c r="T29" s="345"/>
      <c r="U29" s="345" t="s">
        <v>173</v>
      </c>
      <c r="V29" s="344"/>
      <c r="W29" s="344"/>
      <c r="X29" s="344"/>
      <c r="Y29" s="344"/>
    </row>
    <row r="30" spans="1:27" x14ac:dyDescent="0.55000000000000004">
      <c r="A30" s="160"/>
      <c r="B30" s="215" t="str">
        <f>IF('2. Resultados Encuesta'!K31&gt;(-25.99),'2. Resultados Encuesta'!B31,_xludf.NA())</f>
        <v>Metales pesados</v>
      </c>
      <c r="C30" s="41" t="s">
        <v>167</v>
      </c>
      <c r="D30" s="217" t="s">
        <v>168</v>
      </c>
      <c r="E30" s="216"/>
      <c r="F30" s="168"/>
      <c r="G30" s="168"/>
      <c r="H30" s="218"/>
      <c r="I30" s="222">
        <f t="shared" si="0"/>
        <v>-0.25</v>
      </c>
      <c r="J30" s="211">
        <f t="shared" si="1"/>
        <v>1</v>
      </c>
      <c r="K30" s="199"/>
      <c r="L30" s="214" t="s">
        <v>169</v>
      </c>
      <c r="M30" s="213"/>
      <c r="N30" s="212"/>
      <c r="O30" s="223">
        <f t="shared" si="2"/>
        <v>-0.33333333333333331</v>
      </c>
      <c r="P30" s="207">
        <f t="shared" si="3"/>
        <v>1</v>
      </c>
      <c r="Q30" s="208"/>
      <c r="S30" s="344"/>
      <c r="T30" s="345"/>
      <c r="U30" s="345"/>
      <c r="V30" s="344"/>
      <c r="W30" s="344"/>
      <c r="X30" s="344"/>
      <c r="Y30" s="344"/>
    </row>
    <row r="31" spans="1:27" x14ac:dyDescent="0.55000000000000004">
      <c r="A31" s="160"/>
      <c r="B31" s="215" t="str">
        <f>IF('2. Resultados Encuesta'!K32&gt;(-25.99),'2. Resultados Encuesta'!B32,_xludf.NA())</f>
        <v>Pesticidas</v>
      </c>
      <c r="C31" s="41" t="s">
        <v>172</v>
      </c>
      <c r="D31" s="217" t="s">
        <v>173</v>
      </c>
      <c r="E31" s="216"/>
      <c r="F31" s="168"/>
      <c r="G31" s="168"/>
      <c r="H31" s="218"/>
      <c r="I31" s="222">
        <f t="shared" si="0"/>
        <v>0.2857142857142857</v>
      </c>
      <c r="J31" s="211">
        <f t="shared" si="1"/>
        <v>-1</v>
      </c>
      <c r="K31" s="199"/>
      <c r="L31" s="214" t="s">
        <v>146</v>
      </c>
      <c r="M31" s="213"/>
      <c r="N31" s="212"/>
      <c r="O31" s="223">
        <f t="shared" si="2"/>
        <v>0.33333333333333331</v>
      </c>
      <c r="P31" s="207">
        <f t="shared" si="3"/>
        <v>-1</v>
      </c>
      <c r="Q31" s="208"/>
      <c r="S31" s="344"/>
      <c r="T31" s="345"/>
      <c r="U31" s="345"/>
      <c r="V31" s="344"/>
      <c r="W31" s="344"/>
      <c r="X31" s="344"/>
      <c r="Y31" s="344"/>
    </row>
    <row r="32" spans="1:27" x14ac:dyDescent="0.55000000000000004">
      <c r="A32" s="160"/>
      <c r="B32" s="215" t="str">
        <f>IF('2. Resultados Encuesta'!K33&gt;(-25.99),'2. Resultados Encuesta'!B33,_xludf.NA())</f>
        <v>Sustancias prioritarias, incluidas aquellas altamente prioritarias</v>
      </c>
      <c r="C32" s="41" t="s">
        <v>167</v>
      </c>
      <c r="D32" s="217" t="s">
        <v>173</v>
      </c>
      <c r="E32" s="216"/>
      <c r="F32" s="168"/>
      <c r="G32" s="168"/>
      <c r="H32" s="218"/>
      <c r="I32" s="222">
        <f t="shared" si="0"/>
        <v>0.25</v>
      </c>
      <c r="J32" s="211">
        <f t="shared" si="1"/>
        <v>-1</v>
      </c>
      <c r="K32" s="199"/>
      <c r="L32" s="214" t="s">
        <v>146</v>
      </c>
      <c r="M32" s="213"/>
      <c r="N32" s="212"/>
      <c r="O32" s="223">
        <f t="shared" si="2"/>
        <v>0.33333333333333331</v>
      </c>
      <c r="P32" s="207">
        <f t="shared" si="3"/>
        <v>-1</v>
      </c>
      <c r="Q32" s="208"/>
      <c r="S32" s="344"/>
      <c r="T32" s="344"/>
      <c r="U32" s="344"/>
      <c r="V32" s="344"/>
      <c r="W32" s="344"/>
      <c r="X32" s="344"/>
      <c r="Y32" s="344"/>
    </row>
    <row r="33" spans="1:25" x14ac:dyDescent="0.55000000000000004">
      <c r="A33" s="160"/>
      <c r="B33" s="215" t="str">
        <f>IF('2. Resultados Encuesta'!K34&gt;(-25.99),'2. Resultados Encuesta'!B34,_xludf.NA())</f>
        <v>Microplásticos</v>
      </c>
      <c r="C33" s="41" t="s">
        <v>172</v>
      </c>
      <c r="D33" s="217" t="s">
        <v>173</v>
      </c>
      <c r="E33" s="216"/>
      <c r="F33" s="168"/>
      <c r="G33" s="168"/>
      <c r="H33" s="218"/>
      <c r="I33" s="222">
        <f t="shared" si="0"/>
        <v>0.2857142857142857</v>
      </c>
      <c r="J33" s="211">
        <f t="shared" si="1"/>
        <v>-1</v>
      </c>
      <c r="K33" s="199"/>
      <c r="L33" s="214" t="s">
        <v>169</v>
      </c>
      <c r="M33" s="213"/>
      <c r="N33" s="212"/>
      <c r="O33" s="223">
        <f t="shared" si="2"/>
        <v>-0.33333333333333331</v>
      </c>
      <c r="P33" s="207">
        <f t="shared" si="3"/>
        <v>1</v>
      </c>
      <c r="Q33" s="208"/>
      <c r="S33" s="344"/>
      <c r="T33" s="344"/>
      <c r="U33" s="344"/>
      <c r="V33" s="344"/>
      <c r="W33" s="344"/>
      <c r="X33" s="344"/>
      <c r="Y33" s="344"/>
    </row>
    <row r="34" spans="1:25" x14ac:dyDescent="0.55000000000000004">
      <c r="A34" s="160"/>
      <c r="B34" s="215" t="str">
        <f>IF('2. Resultados Encuesta'!K35&gt;(-25.99),'2. Resultados Encuesta'!B35,_xludf.NA())</f>
        <v>Intoxicación por metales pesados</v>
      </c>
      <c r="C34" s="41" t="s">
        <v>172</v>
      </c>
      <c r="D34" s="217" t="s">
        <v>168</v>
      </c>
      <c r="E34" s="216"/>
      <c r="F34" s="168"/>
      <c r="G34" s="168"/>
      <c r="H34" s="218"/>
      <c r="I34" s="222">
        <f t="shared" si="0"/>
        <v>-0.3</v>
      </c>
      <c r="J34" s="211">
        <f t="shared" si="1"/>
        <v>1</v>
      </c>
      <c r="K34" s="199"/>
      <c r="L34" s="214" t="s">
        <v>146</v>
      </c>
      <c r="M34" s="213"/>
      <c r="N34" s="212"/>
      <c r="O34" s="223">
        <f t="shared" si="2"/>
        <v>0.33333333333333331</v>
      </c>
      <c r="P34" s="207">
        <f t="shared" si="3"/>
        <v>-1</v>
      </c>
      <c r="Q34" s="208"/>
      <c r="S34" s="344"/>
      <c r="T34" s="344"/>
      <c r="U34" s="344"/>
      <c r="V34" s="344"/>
      <c r="W34" s="344"/>
      <c r="X34" s="344"/>
      <c r="Y34" s="344"/>
    </row>
    <row r="35" spans="1:25" x14ac:dyDescent="0.55000000000000004">
      <c r="A35" s="160"/>
      <c r="B35" s="215" t="str">
        <f>IF('2. Resultados Encuesta'!K36&gt;(-25.99),'2. Resultados Encuesta'!B36,_xludf.NA())</f>
        <v>Intoxicación por pesticidas</v>
      </c>
      <c r="C35" s="41" t="s">
        <v>167</v>
      </c>
      <c r="D35" s="217" t="s">
        <v>173</v>
      </c>
      <c r="E35" s="216"/>
      <c r="F35" s="168"/>
      <c r="G35" s="168"/>
      <c r="H35" s="218"/>
      <c r="I35" s="222">
        <f t="shared" si="0"/>
        <v>0.25</v>
      </c>
      <c r="J35" s="211">
        <f t="shared" si="1"/>
        <v>-1</v>
      </c>
      <c r="K35" s="199"/>
      <c r="L35" s="214" t="s">
        <v>146</v>
      </c>
      <c r="M35" s="213"/>
      <c r="N35" s="212"/>
      <c r="O35" s="223">
        <f t="shared" si="2"/>
        <v>0.33333333333333331</v>
      </c>
      <c r="P35" s="207">
        <f t="shared" si="3"/>
        <v>-1</v>
      </c>
      <c r="Q35" s="208"/>
      <c r="S35" s="344"/>
      <c r="T35" s="344"/>
      <c r="U35" s="344"/>
      <c r="V35" s="344"/>
      <c r="W35" s="344"/>
      <c r="X35" s="344"/>
      <c r="Y35" s="344"/>
    </row>
    <row r="36" spans="1:25" x14ac:dyDescent="0.55000000000000004">
      <c r="A36" s="160"/>
      <c r="B36" s="215" t="str">
        <f>IF('2. Resultados Encuesta'!K37&gt;(-25.99),'2. Resultados Encuesta'!B37,_xludf.NA())</f>
        <v>Uso de antibióticos</v>
      </c>
      <c r="C36" s="41" t="s">
        <v>172</v>
      </c>
      <c r="D36" s="217" t="s">
        <v>173</v>
      </c>
      <c r="E36" s="216"/>
      <c r="F36" s="168"/>
      <c r="G36" s="168"/>
      <c r="H36" s="218"/>
      <c r="I36" s="222">
        <f t="shared" si="0"/>
        <v>0.2857142857142857</v>
      </c>
      <c r="J36" s="211">
        <f t="shared" si="1"/>
        <v>-1</v>
      </c>
      <c r="K36" s="199"/>
      <c r="L36" s="214" t="s">
        <v>169</v>
      </c>
      <c r="M36" s="213"/>
      <c r="N36" s="212"/>
      <c r="O36" s="223">
        <f t="shared" si="2"/>
        <v>-0.33333333333333331</v>
      </c>
      <c r="P36" s="207">
        <f t="shared" si="3"/>
        <v>1</v>
      </c>
      <c r="Q36" s="208"/>
      <c r="S36" s="344"/>
      <c r="T36" s="344"/>
      <c r="U36" s="344"/>
      <c r="V36" s="344"/>
      <c r="W36" s="344"/>
      <c r="X36" s="344"/>
      <c r="Y36" s="344"/>
    </row>
    <row r="37" spans="1:25" x14ac:dyDescent="0.55000000000000004">
      <c r="A37" s="160"/>
      <c r="B37" s="215" t="str">
        <f>IF('2. Resultados Encuesta'!K38&gt;(-25.99),'2. Resultados Encuesta'!B38,_xludf.NA())</f>
        <v>Extracciones de agua</v>
      </c>
      <c r="C37" s="41" t="s">
        <v>172</v>
      </c>
      <c r="D37" s="217" t="s">
        <v>173</v>
      </c>
      <c r="E37" s="216"/>
      <c r="F37" s="168"/>
      <c r="G37" s="168"/>
      <c r="H37" s="218"/>
      <c r="I37" s="222">
        <f t="shared" si="0"/>
        <v>0.2857142857142857</v>
      </c>
      <c r="J37" s="211">
        <f t="shared" si="1"/>
        <v>-1</v>
      </c>
      <c r="K37" s="199"/>
      <c r="L37" s="214" t="s">
        <v>146</v>
      </c>
      <c r="M37" s="213"/>
      <c r="N37" s="212"/>
      <c r="O37" s="223">
        <f t="shared" si="2"/>
        <v>0.33333333333333331</v>
      </c>
      <c r="P37" s="207">
        <f t="shared" si="3"/>
        <v>-1</v>
      </c>
      <c r="Q37" s="208"/>
      <c r="S37" s="344"/>
      <c r="T37" s="344"/>
      <c r="U37" s="344"/>
      <c r="V37" s="344"/>
      <c r="W37" s="344"/>
      <c r="X37" s="344"/>
      <c r="Y37" s="344"/>
    </row>
    <row r="38" spans="1:25" x14ac:dyDescent="0.55000000000000004">
      <c r="A38" s="160"/>
      <c r="B38" s="215" t="str">
        <f>IF('2. Resultados Encuesta'!K39&gt;(-25.99),'2. Resultados Encuesta'!B39,_xludf.NA())</f>
        <v>Consumos de agua</v>
      </c>
      <c r="C38" s="41" t="s">
        <v>167</v>
      </c>
      <c r="D38" s="217" t="s">
        <v>168</v>
      </c>
      <c r="E38" s="216"/>
      <c r="F38" s="168"/>
      <c r="G38" s="168"/>
      <c r="H38" s="218"/>
      <c r="I38" s="222">
        <f t="shared" si="0"/>
        <v>-0.25</v>
      </c>
      <c r="J38" s="211">
        <f t="shared" si="1"/>
        <v>1</v>
      </c>
      <c r="K38" s="199"/>
      <c r="L38" s="214" t="s">
        <v>146</v>
      </c>
      <c r="M38" s="213"/>
      <c r="N38" s="212"/>
      <c r="O38" s="223">
        <f t="shared" si="2"/>
        <v>0.33333333333333331</v>
      </c>
      <c r="P38" s="207">
        <f t="shared" si="3"/>
        <v>-1</v>
      </c>
      <c r="Q38" s="208"/>
      <c r="S38" s="344"/>
      <c r="T38" s="344"/>
      <c r="U38" s="344"/>
      <c r="V38" s="344"/>
      <c r="W38" s="344"/>
      <c r="X38" s="344"/>
      <c r="Y38" s="344"/>
    </row>
    <row r="39" spans="1:25" x14ac:dyDescent="0.55000000000000004">
      <c r="A39" s="160"/>
      <c r="B39" s="215" t="str">
        <f>IF('2. Resultados Encuesta'!K40&gt;(-25.99),'2. Resultados Encuesta'!B40,_xludf.NA())</f>
        <v>Descargas de agua</v>
      </c>
      <c r="C39" s="41" t="s">
        <v>172</v>
      </c>
      <c r="D39" s="217" t="s">
        <v>173</v>
      </c>
      <c r="E39" s="216"/>
      <c r="F39" s="168"/>
      <c r="G39" s="168"/>
      <c r="H39" s="218"/>
      <c r="I39" s="222">
        <f t="shared" si="0"/>
        <v>0.2857142857142857</v>
      </c>
      <c r="J39" s="211">
        <f t="shared" si="1"/>
        <v>-1</v>
      </c>
      <c r="K39" s="199"/>
      <c r="L39" s="214" t="s">
        <v>169</v>
      </c>
      <c r="M39" s="213"/>
      <c r="N39" s="212"/>
      <c r="O39" s="223">
        <f t="shared" si="2"/>
        <v>-0.33333333333333331</v>
      </c>
      <c r="P39" s="207">
        <f t="shared" si="3"/>
        <v>1</v>
      </c>
      <c r="Q39" s="208"/>
      <c r="S39" s="344"/>
      <c r="T39" s="344"/>
      <c r="U39" s="344"/>
      <c r="V39" s="344"/>
      <c r="W39" s="344"/>
      <c r="X39" s="344"/>
      <c r="Y39" s="344"/>
    </row>
    <row r="40" spans="1:25" x14ac:dyDescent="0.55000000000000004">
      <c r="A40" s="160"/>
      <c r="B40" s="215" t="str">
        <f>IF('2. Resultados Encuesta'!K41&gt;(-25.99),'2. Resultados Encuesta'!B41,_xludf.NA())</f>
        <v>Almacenamiento de agua</v>
      </c>
      <c r="C40" s="41" t="s">
        <v>167</v>
      </c>
      <c r="D40" s="217" t="s">
        <v>173</v>
      </c>
      <c r="E40" s="216"/>
      <c r="F40" s="168"/>
      <c r="G40" s="168"/>
      <c r="H40" s="218"/>
      <c r="I40" s="222">
        <f t="shared" si="0"/>
        <v>0.25</v>
      </c>
      <c r="J40" s="211">
        <f t="shared" si="1"/>
        <v>-1</v>
      </c>
      <c r="K40" s="199"/>
      <c r="L40" s="214" t="s">
        <v>146</v>
      </c>
      <c r="M40" s="213"/>
      <c r="N40" s="212"/>
      <c r="O40" s="223">
        <f t="shared" si="2"/>
        <v>0.33333333333333331</v>
      </c>
      <c r="P40" s="207">
        <f t="shared" si="3"/>
        <v>-1</v>
      </c>
      <c r="Q40" s="208"/>
      <c r="S40" s="344"/>
      <c r="T40" s="344"/>
      <c r="U40" s="344"/>
      <c r="V40" s="344"/>
      <c r="W40" s="344"/>
      <c r="X40" s="344"/>
      <c r="Y40" s="344"/>
    </row>
    <row r="41" spans="1:25" x14ac:dyDescent="0.55000000000000004">
      <c r="A41" s="160"/>
      <c r="B41" s="215" t="str">
        <f>IF('2. Resultados Encuesta'!K42&gt;(-25.99),'2. Resultados Encuesta'!B42,_xludf.NA())</f>
        <v>Cambios en hábitats marinos</v>
      </c>
      <c r="C41" s="41" t="s">
        <v>172</v>
      </c>
      <c r="D41" s="217" t="s">
        <v>173</v>
      </c>
      <c r="E41" s="216"/>
      <c r="F41" s="168"/>
      <c r="G41" s="168"/>
      <c r="H41" s="218"/>
      <c r="I41" s="222">
        <f t="shared" si="0"/>
        <v>0.2857142857142857</v>
      </c>
      <c r="J41" s="211">
        <f t="shared" si="1"/>
        <v>-1</v>
      </c>
      <c r="K41" s="199"/>
      <c r="L41" s="214" t="s">
        <v>146</v>
      </c>
      <c r="M41" s="213"/>
      <c r="N41" s="212"/>
      <c r="O41" s="223">
        <f t="shared" si="2"/>
        <v>0.33333333333333331</v>
      </c>
      <c r="P41" s="207">
        <f t="shared" si="3"/>
        <v>-1</v>
      </c>
      <c r="Q41" s="208"/>
      <c r="S41" s="344"/>
      <c r="T41" s="344"/>
      <c r="U41" s="344"/>
      <c r="V41" s="344"/>
      <c r="W41" s="344"/>
      <c r="X41" s="344"/>
      <c r="Y41" s="344"/>
    </row>
    <row r="42" spans="1:25" x14ac:dyDescent="0.55000000000000004">
      <c r="A42" s="160"/>
      <c r="B42" s="215" t="str">
        <f>IF('2. Resultados Encuesta'!K43&gt;(-25.99),'2. Resultados Encuesta'!B43,_xludf.NA())</f>
        <v>Cambios en hábitats terrestres</v>
      </c>
      <c r="C42" s="41" t="s">
        <v>172</v>
      </c>
      <c r="D42" s="217" t="s">
        <v>168</v>
      </c>
      <c r="E42" s="216"/>
      <c r="F42" s="168"/>
      <c r="G42" s="168"/>
      <c r="H42" s="218"/>
      <c r="I42" s="222">
        <f t="shared" si="0"/>
        <v>-0.3</v>
      </c>
      <c r="J42" s="211">
        <f t="shared" si="1"/>
        <v>1</v>
      </c>
      <c r="K42" s="199"/>
      <c r="L42" s="214" t="s">
        <v>169</v>
      </c>
      <c r="M42" s="213"/>
      <c r="N42" s="212"/>
      <c r="O42" s="223">
        <f t="shared" si="2"/>
        <v>-0.33333333333333331</v>
      </c>
      <c r="P42" s="207">
        <f t="shared" si="3"/>
        <v>1</v>
      </c>
      <c r="Q42" s="208"/>
      <c r="S42" s="344"/>
      <c r="T42" s="344"/>
      <c r="U42" s="344"/>
      <c r="V42" s="344"/>
      <c r="W42" s="344"/>
      <c r="X42" s="344"/>
      <c r="Y42" s="344"/>
    </row>
    <row r="43" spans="1:25" x14ac:dyDescent="0.55000000000000004">
      <c r="A43" s="160"/>
      <c r="B43" s="215" t="str">
        <f>IF('2. Resultados Encuesta'!K44&gt;(-25.99),'2. Resultados Encuesta'!B44,_xludf.NA())</f>
        <v>Especies invasoras</v>
      </c>
      <c r="C43" s="41" t="s">
        <v>167</v>
      </c>
      <c r="D43" s="217" t="s">
        <v>173</v>
      </c>
      <c r="E43" s="216"/>
      <c r="F43" s="168"/>
      <c r="G43" s="168"/>
      <c r="H43" s="218"/>
      <c r="I43" s="222">
        <f t="shared" si="0"/>
        <v>0.25</v>
      </c>
      <c r="J43" s="211">
        <f t="shared" si="1"/>
        <v>-1</v>
      </c>
      <c r="K43" s="199"/>
      <c r="L43" s="214" t="s">
        <v>146</v>
      </c>
      <c r="M43" s="213"/>
      <c r="N43" s="212"/>
      <c r="O43" s="223">
        <f t="shared" si="2"/>
        <v>0.33333333333333331</v>
      </c>
      <c r="P43" s="207">
        <f t="shared" si="3"/>
        <v>-1</v>
      </c>
      <c r="Q43" s="208"/>
      <c r="S43" s="344"/>
      <c r="T43" s="344"/>
      <c r="U43" s="344"/>
      <c r="V43" s="344"/>
      <c r="W43" s="344"/>
      <c r="X43" s="344"/>
      <c r="Y43" s="344"/>
    </row>
    <row r="44" spans="1:25" x14ac:dyDescent="0.55000000000000004">
      <c r="A44" s="160"/>
      <c r="B44" s="215" t="str">
        <f>IF('2. Resultados Encuesta'!K45&gt;(-25.99),'2. Resultados Encuesta'!B45,_xludf.NA())</f>
        <v>Especies protegidas</v>
      </c>
      <c r="C44" s="41" t="s">
        <v>172</v>
      </c>
      <c r="D44" s="217" t="s">
        <v>173</v>
      </c>
      <c r="E44" s="216"/>
      <c r="F44" s="168"/>
      <c r="G44" s="168"/>
      <c r="H44" s="218"/>
      <c r="I44" s="222">
        <f t="shared" si="0"/>
        <v>0.2857142857142857</v>
      </c>
      <c r="J44" s="211">
        <f t="shared" si="1"/>
        <v>-1</v>
      </c>
      <c r="K44" s="199"/>
      <c r="L44" s="214" t="s">
        <v>146</v>
      </c>
      <c r="M44" s="213"/>
      <c r="N44" s="212"/>
      <c r="O44" s="223">
        <f t="shared" si="2"/>
        <v>0.33333333333333331</v>
      </c>
      <c r="P44" s="207">
        <f t="shared" si="3"/>
        <v>-1</v>
      </c>
      <c r="Q44" s="208"/>
      <c r="S44" s="344"/>
      <c r="T44" s="344"/>
      <c r="U44" s="344"/>
      <c r="V44" s="344"/>
      <c r="W44" s="344"/>
      <c r="X44" s="344"/>
      <c r="Y44" s="344"/>
    </row>
    <row r="45" spans="1:25" x14ac:dyDescent="0.55000000000000004">
      <c r="A45" s="160"/>
      <c r="B45" s="215" t="str">
        <f>IF('2. Resultados Encuesta'!K46&gt;(-25.99),'2. Resultados Encuesta'!B46,_xludf.NA())</f>
        <v>Especies amenazadas</v>
      </c>
      <c r="C45" s="41" t="s">
        <v>172</v>
      </c>
      <c r="D45" s="217" t="s">
        <v>173</v>
      </c>
      <c r="E45" s="216"/>
      <c r="F45" s="168"/>
      <c r="G45" s="168"/>
      <c r="H45" s="218"/>
      <c r="I45" s="222">
        <f t="shared" si="0"/>
        <v>0.2857142857142857</v>
      </c>
      <c r="J45" s="211">
        <f t="shared" si="1"/>
        <v>-1</v>
      </c>
      <c r="K45" s="199"/>
      <c r="L45" s="214" t="s">
        <v>169</v>
      </c>
      <c r="M45" s="213"/>
      <c r="N45" s="212"/>
      <c r="O45" s="223">
        <f t="shared" si="2"/>
        <v>-0.33333333333333331</v>
      </c>
      <c r="P45" s="207">
        <f t="shared" si="3"/>
        <v>1</v>
      </c>
      <c r="Q45" s="208"/>
      <c r="S45" s="344"/>
      <c r="T45" s="344"/>
      <c r="U45" s="344"/>
      <c r="V45" s="344"/>
      <c r="W45" s="344"/>
      <c r="X45" s="344"/>
      <c r="Y45" s="344"/>
    </row>
    <row r="46" spans="1:25" x14ac:dyDescent="0.55000000000000004">
      <c r="A46" s="160"/>
      <c r="B46" s="215" t="str">
        <f>IF('2. Resultados Encuesta'!K47&gt;(-25.99),'2. Resultados Encuesta'!B47,_xludf.NA())</f>
        <v>Especies en peligro crítico</v>
      </c>
      <c r="C46" s="41" t="s">
        <v>167</v>
      </c>
      <c r="D46" s="217" t="s">
        <v>168</v>
      </c>
      <c r="E46" s="216"/>
      <c r="F46" s="168"/>
      <c r="G46" s="168"/>
      <c r="H46" s="218"/>
      <c r="I46" s="222">
        <f t="shared" si="0"/>
        <v>-0.25</v>
      </c>
      <c r="J46" s="211">
        <f t="shared" si="1"/>
        <v>1</v>
      </c>
      <c r="K46" s="199"/>
      <c r="L46" s="214" t="s">
        <v>146</v>
      </c>
      <c r="M46" s="213"/>
      <c r="N46" s="212"/>
      <c r="O46" s="223">
        <f t="shared" si="2"/>
        <v>0.33333333333333331</v>
      </c>
      <c r="P46" s="207">
        <f t="shared" si="3"/>
        <v>-1</v>
      </c>
      <c r="Q46" s="208"/>
      <c r="S46" s="344"/>
      <c r="T46" s="344"/>
      <c r="U46" s="344"/>
      <c r="V46" s="344"/>
      <c r="W46" s="344"/>
      <c r="X46" s="344"/>
      <c r="Y46" s="344"/>
    </row>
    <row r="47" spans="1:25" x14ac:dyDescent="0.55000000000000004">
      <c r="A47" s="160"/>
      <c r="B47" s="215" t="str">
        <f>IF('2. Resultados Encuesta'!K48&gt;(-25.99),'2. Resultados Encuesta'!B48,_xludf.NA())</f>
        <v>Extensión y estado de ecosistemas marinos</v>
      </c>
      <c r="C47" s="41" t="s">
        <v>172</v>
      </c>
      <c r="D47" s="217" t="s">
        <v>173</v>
      </c>
      <c r="E47" s="216"/>
      <c r="F47" s="168"/>
      <c r="G47" s="168"/>
      <c r="H47" s="218"/>
      <c r="I47" s="222">
        <f t="shared" si="0"/>
        <v>0.2857142857142857</v>
      </c>
      <c r="J47" s="211">
        <f t="shared" si="1"/>
        <v>-1</v>
      </c>
      <c r="K47" s="199"/>
      <c r="L47" s="214" t="s">
        <v>146</v>
      </c>
      <c r="M47" s="213"/>
      <c r="N47" s="212"/>
      <c r="O47" s="223">
        <f t="shared" si="2"/>
        <v>0.33333333333333331</v>
      </c>
      <c r="P47" s="207">
        <f t="shared" si="3"/>
        <v>-1</v>
      </c>
      <c r="Q47" s="208"/>
      <c r="S47" s="344"/>
      <c r="T47" s="344"/>
      <c r="U47" s="344"/>
      <c r="V47" s="344"/>
      <c r="W47" s="344"/>
      <c r="X47" s="344"/>
      <c r="Y47" s="344"/>
    </row>
    <row r="48" spans="1:25" x14ac:dyDescent="0.55000000000000004">
      <c r="A48" s="160"/>
      <c r="B48" s="215" t="str">
        <f>IF('2. Resultados Encuesta'!K49&gt;(-25.99),'2. Resultados Encuesta'!B49,_xludf.NA())</f>
        <v>Extensión y estado de ecosistemas terrestres</v>
      </c>
      <c r="C48" s="41" t="s">
        <v>167</v>
      </c>
      <c r="D48" s="217" t="s">
        <v>173</v>
      </c>
      <c r="E48" s="216"/>
      <c r="F48" s="168"/>
      <c r="G48" s="168"/>
      <c r="H48" s="218"/>
      <c r="I48" s="222">
        <f t="shared" si="0"/>
        <v>0.25</v>
      </c>
      <c r="J48" s="211">
        <f t="shared" si="1"/>
        <v>-1</v>
      </c>
      <c r="K48" s="199"/>
      <c r="L48" s="214" t="s">
        <v>169</v>
      </c>
      <c r="M48" s="213"/>
      <c r="N48" s="212"/>
      <c r="O48" s="223">
        <f t="shared" si="2"/>
        <v>-0.33333333333333331</v>
      </c>
      <c r="P48" s="207">
        <f t="shared" si="3"/>
        <v>1</v>
      </c>
      <c r="Q48" s="208"/>
      <c r="S48" s="344"/>
      <c r="T48" s="344"/>
      <c r="U48" s="344"/>
      <c r="V48" s="344"/>
      <c r="W48" s="344"/>
      <c r="X48" s="344"/>
      <c r="Y48" s="344"/>
    </row>
    <row r="49" spans="1:25" x14ac:dyDescent="0.55000000000000004">
      <c r="A49" s="160"/>
      <c r="B49" s="215" t="str">
        <f>IF('2. Resultados Encuesta'!K50&gt;(-25.99),'2. Resultados Encuesta'!B50,_xludf.NA())</f>
        <v>Servicios ecosistémicos</v>
      </c>
      <c r="C49" s="41" t="s">
        <v>172</v>
      </c>
      <c r="D49" s="217" t="s">
        <v>173</v>
      </c>
      <c r="E49" s="216"/>
      <c r="F49" s="168"/>
      <c r="G49" s="168"/>
      <c r="H49" s="218"/>
      <c r="I49" s="222">
        <f t="shared" si="0"/>
        <v>0.2857142857142857</v>
      </c>
      <c r="J49" s="211">
        <f t="shared" si="1"/>
        <v>-1</v>
      </c>
      <c r="K49" s="199"/>
      <c r="L49" s="214" t="s">
        <v>146</v>
      </c>
      <c r="M49" s="213"/>
      <c r="N49" s="212"/>
      <c r="O49" s="223">
        <f t="shared" si="2"/>
        <v>0.33333333333333331</v>
      </c>
      <c r="P49" s="207">
        <f t="shared" si="3"/>
        <v>-1</v>
      </c>
      <c r="Q49" s="208"/>
      <c r="S49" s="344"/>
      <c r="T49" s="344"/>
      <c r="U49" s="344"/>
      <c r="V49" s="344"/>
      <c r="W49" s="344"/>
      <c r="X49" s="344"/>
      <c r="Y49" s="344"/>
    </row>
    <row r="50" spans="1:25" x14ac:dyDescent="0.55000000000000004">
      <c r="A50" s="160"/>
      <c r="B50" s="215" t="str">
        <f>IF('2. Resultados Encuesta'!K51&gt;(-25.99),'2. Resultados Encuesta'!B51,_xludf.NA())</f>
        <v>Uso de materia prima reciclada</v>
      </c>
      <c r="C50" s="41" t="s">
        <v>172</v>
      </c>
      <c r="D50" s="217" t="s">
        <v>168</v>
      </c>
      <c r="E50" s="216"/>
      <c r="F50" s="168"/>
      <c r="G50" s="168"/>
      <c r="H50" s="218"/>
      <c r="I50" s="222">
        <f t="shared" si="0"/>
        <v>-0.3</v>
      </c>
      <c r="J50" s="211">
        <f t="shared" si="1"/>
        <v>1</v>
      </c>
      <c r="K50" s="199"/>
      <c r="L50" s="214" t="s">
        <v>146</v>
      </c>
      <c r="M50" s="213"/>
      <c r="N50" s="212"/>
      <c r="O50" s="223">
        <f t="shared" si="2"/>
        <v>0.33333333333333331</v>
      </c>
      <c r="P50" s="207">
        <f t="shared" si="3"/>
        <v>-1</v>
      </c>
      <c r="Q50" s="208"/>
      <c r="S50" s="344"/>
      <c r="T50" s="344"/>
      <c r="U50" s="344"/>
      <c r="V50" s="344"/>
      <c r="W50" s="344"/>
      <c r="X50" s="344"/>
      <c r="Y50" s="344"/>
    </row>
    <row r="51" spans="1:25" x14ac:dyDescent="0.55000000000000004">
      <c r="A51" s="160"/>
      <c r="B51" s="215" t="str">
        <f>IF('2. Resultados Encuesta'!K52&gt;(-25.99),'2. Resultados Encuesta'!B52,_xludf.NA())</f>
        <v>Salida de recursos relacionados con los productos y servicios</v>
      </c>
      <c r="C51" s="41" t="s">
        <v>167</v>
      </c>
      <c r="D51" s="217" t="s">
        <v>173</v>
      </c>
      <c r="E51" s="216"/>
      <c r="F51" s="168"/>
      <c r="G51" s="168"/>
      <c r="H51" s="218"/>
      <c r="I51" s="222">
        <f t="shared" si="0"/>
        <v>0.25</v>
      </c>
      <c r="J51" s="211">
        <f t="shared" si="1"/>
        <v>-1</v>
      </c>
      <c r="K51" s="199"/>
      <c r="L51" s="214" t="s">
        <v>169</v>
      </c>
      <c r="M51" s="213"/>
      <c r="N51" s="212"/>
      <c r="O51" s="223">
        <f t="shared" si="2"/>
        <v>-0.33333333333333331</v>
      </c>
      <c r="P51" s="207">
        <f t="shared" si="3"/>
        <v>1</v>
      </c>
      <c r="Q51" s="208"/>
      <c r="S51" s="344"/>
      <c r="T51" s="344"/>
      <c r="U51" s="344"/>
      <c r="V51" s="344"/>
      <c r="W51" s="344"/>
      <c r="X51" s="344"/>
      <c r="Y51" s="344"/>
    </row>
    <row r="52" spans="1:25" x14ac:dyDescent="0.55000000000000004">
      <c r="A52" s="160"/>
      <c r="B52" s="215" t="str">
        <f>IF('2. Resultados Encuesta'!K53&gt;(-25.99),'2. Resultados Encuesta'!B53,_xludf.NA())</f>
        <v>Reciclado de residuos</v>
      </c>
      <c r="C52" s="41" t="s">
        <v>172</v>
      </c>
      <c r="D52" s="217" t="s">
        <v>173</v>
      </c>
      <c r="E52" s="216"/>
      <c r="F52" s="168"/>
      <c r="G52" s="168"/>
      <c r="H52" s="218"/>
      <c r="I52" s="222">
        <f t="shared" si="0"/>
        <v>0.2857142857142857</v>
      </c>
      <c r="J52" s="211">
        <f t="shared" si="1"/>
        <v>-1</v>
      </c>
      <c r="K52" s="199"/>
      <c r="L52" s="214" t="s">
        <v>146</v>
      </c>
      <c r="M52" s="213"/>
      <c r="N52" s="212"/>
      <c r="O52" s="223">
        <f t="shared" si="2"/>
        <v>0.33333333333333331</v>
      </c>
      <c r="P52" s="207">
        <f t="shared" si="3"/>
        <v>-1</v>
      </c>
      <c r="Q52" s="208"/>
    </row>
    <row r="53" spans="1:25" x14ac:dyDescent="0.55000000000000004">
      <c r="A53" s="160"/>
      <c r="B53" s="215" t="str">
        <f>IF('2. Resultados Encuesta'!K54&gt;(-25.99),'2. Resultados Encuesta'!B54,_xludf.NA())</f>
        <v>Reutilización de residuos</v>
      </c>
      <c r="C53" s="41" t="s">
        <v>172</v>
      </c>
      <c r="D53" s="217" t="s">
        <v>173</v>
      </c>
      <c r="E53" s="216"/>
      <c r="F53" s="168"/>
      <c r="G53" s="168"/>
      <c r="H53" s="218"/>
      <c r="I53" s="222">
        <f t="shared" si="0"/>
        <v>0.2857142857142857</v>
      </c>
      <c r="J53" s="211">
        <f t="shared" si="1"/>
        <v>-1</v>
      </c>
      <c r="K53" s="199"/>
      <c r="L53" s="214" t="s">
        <v>146</v>
      </c>
      <c r="M53" s="213"/>
      <c r="N53" s="212"/>
      <c r="O53" s="223">
        <f t="shared" si="2"/>
        <v>0.33333333333333331</v>
      </c>
      <c r="P53" s="207">
        <f t="shared" si="3"/>
        <v>-1</v>
      </c>
      <c r="Q53" s="208"/>
    </row>
    <row r="54" spans="1:25" x14ac:dyDescent="0.55000000000000004">
      <c r="A54" s="160"/>
      <c r="B54" s="215" t="str">
        <f>IF('2. Resultados Encuesta'!K55&gt;(-25.99),'2. Resultados Encuesta'!B55,_xludf.NA())</f>
        <v>Salario digno</v>
      </c>
      <c r="C54" s="41" t="s">
        <v>172</v>
      </c>
      <c r="D54" s="217" t="s">
        <v>173</v>
      </c>
      <c r="E54" s="216"/>
      <c r="F54" s="168"/>
      <c r="G54" s="168"/>
      <c r="H54" s="218"/>
      <c r="I54" s="222">
        <f t="shared" si="0"/>
        <v>0.30451127819548873</v>
      </c>
      <c r="J54" s="211">
        <f t="shared" ref="J54:J98" si="4">IF(D54="Positivo",1,-1)</f>
        <v>-1</v>
      </c>
      <c r="K54" s="199"/>
      <c r="L54" s="214" t="s">
        <v>146</v>
      </c>
      <c r="M54" s="213"/>
      <c r="N54" s="212"/>
      <c r="O54" s="223">
        <f t="shared" si="2"/>
        <v>0.2857142857142857</v>
      </c>
      <c r="P54" s="207">
        <f t="shared" ref="P54:P98" si="5">IF(L54="Oportunidad",1,-1)</f>
        <v>-1</v>
      </c>
      <c r="Q54" s="208"/>
      <c r="R54" s="337" t="s">
        <v>211</v>
      </c>
    </row>
    <row r="55" spans="1:25" x14ac:dyDescent="0.55000000000000004">
      <c r="A55" s="160"/>
      <c r="B55" s="215" t="str">
        <f>IF('2. Resultados Encuesta'!K56&gt;(-25.99),'2. Resultados Encuesta'!B56,_xludf.NA())</f>
        <v>Conciliación con la vida privada</v>
      </c>
      <c r="C55" s="41" t="s">
        <v>172</v>
      </c>
      <c r="D55" s="217" t="s">
        <v>173</v>
      </c>
      <c r="E55" s="216"/>
      <c r="F55" s="168"/>
      <c r="G55" s="168"/>
      <c r="H55" s="218"/>
      <c r="I55" s="222">
        <f t="shared" si="0"/>
        <v>0.30451127819548873</v>
      </c>
      <c r="J55" s="211">
        <f t="shared" si="4"/>
        <v>-1</v>
      </c>
      <c r="K55" s="199"/>
      <c r="L55" s="214" t="s">
        <v>146</v>
      </c>
      <c r="M55" s="213"/>
      <c r="N55" s="212"/>
      <c r="O55" s="223">
        <f t="shared" si="2"/>
        <v>0.2857142857142857</v>
      </c>
      <c r="P55" s="207">
        <f t="shared" si="5"/>
        <v>-1</v>
      </c>
      <c r="Q55" s="208"/>
      <c r="R55" s="337" t="s">
        <v>211</v>
      </c>
    </row>
    <row r="56" spans="1:25" x14ac:dyDescent="0.55000000000000004">
      <c r="A56" s="160"/>
      <c r="B56" s="215" t="str">
        <f>IF('2. Resultados Encuesta'!K57&gt;(-25.99),'2. Resultados Encuesta'!B57,_xludf.NA())</f>
        <v>Horario y horas de trabajo</v>
      </c>
      <c r="C56" s="41" t="s">
        <v>172</v>
      </c>
      <c r="D56" s="217" t="s">
        <v>173</v>
      </c>
      <c r="E56" s="216"/>
      <c r="F56" s="168"/>
      <c r="G56" s="168"/>
      <c r="H56" s="218"/>
      <c r="I56" s="222">
        <f t="shared" si="0"/>
        <v>0.30451127819548873</v>
      </c>
      <c r="J56" s="211">
        <f t="shared" si="4"/>
        <v>-1</v>
      </c>
      <c r="K56" s="199"/>
      <c r="L56" s="214" t="s">
        <v>146</v>
      </c>
      <c r="M56" s="213"/>
      <c r="N56" s="212"/>
      <c r="O56" s="223">
        <f t="shared" si="2"/>
        <v>0.2857142857142857</v>
      </c>
      <c r="P56" s="207">
        <f t="shared" si="5"/>
        <v>-1</v>
      </c>
      <c r="Q56" s="208"/>
      <c r="R56" s="337" t="s">
        <v>211</v>
      </c>
    </row>
    <row r="57" spans="1:25" x14ac:dyDescent="0.55000000000000004">
      <c r="A57" s="160"/>
      <c r="B57" s="215" t="str">
        <f>IF('2. Resultados Encuesta'!K58&gt;(-25.99),'2. Resultados Encuesta'!B58,_xludf.NA())</f>
        <v>Empleo estable</v>
      </c>
      <c r="C57" s="41" t="s">
        <v>172</v>
      </c>
      <c r="D57" s="217" t="s">
        <v>173</v>
      </c>
      <c r="E57" s="216"/>
      <c r="F57" s="168"/>
      <c r="G57" s="168"/>
      <c r="H57" s="218"/>
      <c r="I57" s="222">
        <f t="shared" si="0"/>
        <v>0.30451127819548873</v>
      </c>
      <c r="J57" s="211">
        <f t="shared" si="4"/>
        <v>-1</v>
      </c>
      <c r="K57" s="199"/>
      <c r="L57" s="214" t="s">
        <v>146</v>
      </c>
      <c r="M57" s="213"/>
      <c r="N57" s="212"/>
      <c r="O57" s="223">
        <f t="shared" si="2"/>
        <v>0.2857142857142857</v>
      </c>
      <c r="P57" s="207">
        <f t="shared" si="5"/>
        <v>-1</v>
      </c>
      <c r="Q57" s="208"/>
      <c r="R57" s="337" t="s">
        <v>211</v>
      </c>
    </row>
    <row r="58" spans="1:25" x14ac:dyDescent="0.55000000000000004">
      <c r="A58" s="160"/>
      <c r="B58" s="215" t="str">
        <f>IF('2. Resultados Encuesta'!K59&gt;(-25.99),'2. Resultados Encuesta'!B59,_xludf.NA())</f>
        <v>Protección social</v>
      </c>
      <c r="C58" s="41" t="s">
        <v>172</v>
      </c>
      <c r="D58" s="217" t="s">
        <v>173</v>
      </c>
      <c r="E58" s="216"/>
      <c r="F58" s="168"/>
      <c r="G58" s="168"/>
      <c r="H58" s="218"/>
      <c r="I58" s="222">
        <f t="shared" si="0"/>
        <v>0.30451127819548873</v>
      </c>
      <c r="J58" s="211">
        <f t="shared" si="4"/>
        <v>-1</v>
      </c>
      <c r="K58" s="199"/>
      <c r="L58" s="214" t="s">
        <v>146</v>
      </c>
      <c r="M58" s="213"/>
      <c r="N58" s="212"/>
      <c r="O58" s="223">
        <f t="shared" si="2"/>
        <v>0.2857142857142857</v>
      </c>
      <c r="P58" s="207">
        <f t="shared" si="5"/>
        <v>-1</v>
      </c>
      <c r="Q58" s="208"/>
      <c r="R58" s="337" t="s">
        <v>211</v>
      </c>
    </row>
    <row r="59" spans="1:25" x14ac:dyDescent="0.55000000000000004">
      <c r="A59" s="160"/>
      <c r="B59" s="215" t="str">
        <f>IF('2. Resultados Encuesta'!K60&gt;(-25.99),'2. Resultados Encuesta'!B60,_xludf.NA())</f>
        <v>Diálogo social</v>
      </c>
      <c r="C59" s="41" t="s">
        <v>172</v>
      </c>
      <c r="D59" s="217" t="s">
        <v>173</v>
      </c>
      <c r="E59" s="216"/>
      <c r="F59" s="168"/>
      <c r="G59" s="168"/>
      <c r="H59" s="218"/>
      <c r="I59" s="222">
        <f t="shared" si="0"/>
        <v>0.30451127819548873</v>
      </c>
      <c r="J59" s="211">
        <f t="shared" si="4"/>
        <v>-1</v>
      </c>
      <c r="K59" s="199"/>
      <c r="L59" s="214" t="s">
        <v>146</v>
      </c>
      <c r="M59" s="213"/>
      <c r="N59" s="212"/>
      <c r="O59" s="223">
        <f t="shared" si="2"/>
        <v>0.2857142857142857</v>
      </c>
      <c r="P59" s="207">
        <f t="shared" si="5"/>
        <v>-1</v>
      </c>
      <c r="Q59" s="208"/>
      <c r="R59" s="337" t="s">
        <v>211</v>
      </c>
    </row>
    <row r="60" spans="1:25" x14ac:dyDescent="0.55000000000000004">
      <c r="A60" s="160"/>
      <c r="B60" s="215" t="str">
        <f>IF('2. Resultados Encuesta'!K61&gt;(-25.99),'2. Resultados Encuesta'!B61,_xludf.NA())</f>
        <v>Libertad de asociación</v>
      </c>
      <c r="C60" s="41" t="s">
        <v>172</v>
      </c>
      <c r="D60" s="217" t="s">
        <v>173</v>
      </c>
      <c r="E60" s="216"/>
      <c r="F60" s="168"/>
      <c r="G60" s="168"/>
      <c r="H60" s="218"/>
      <c r="I60" s="222">
        <f t="shared" si="0"/>
        <v>0.30451127819548873</v>
      </c>
      <c r="J60" s="211">
        <f t="shared" si="4"/>
        <v>-1</v>
      </c>
      <c r="K60" s="199"/>
      <c r="L60" s="214" t="s">
        <v>146</v>
      </c>
      <c r="M60" s="213"/>
      <c r="N60" s="212"/>
      <c r="O60" s="223">
        <f t="shared" si="2"/>
        <v>0.2857142857142857</v>
      </c>
      <c r="P60" s="207">
        <f t="shared" si="5"/>
        <v>-1</v>
      </c>
      <c r="Q60" s="208"/>
      <c r="R60" s="337" t="s">
        <v>211</v>
      </c>
    </row>
    <row r="61" spans="1:25" x14ac:dyDescent="0.55000000000000004">
      <c r="A61" s="160"/>
      <c r="B61" s="215" t="str">
        <f>IF('2. Resultados Encuesta'!K62&gt;(-25.99),'2. Resultados Encuesta'!B62,_xludf.NA())</f>
        <v>Consejos de trabajo</v>
      </c>
      <c r="C61" s="41" t="s">
        <v>172</v>
      </c>
      <c r="D61" s="217" t="s">
        <v>173</v>
      </c>
      <c r="E61" s="216"/>
      <c r="F61" s="168"/>
      <c r="G61" s="168"/>
      <c r="H61" s="218"/>
      <c r="I61" s="222">
        <f t="shared" si="0"/>
        <v>0.30451127819548873</v>
      </c>
      <c r="J61" s="211">
        <f t="shared" si="4"/>
        <v>-1</v>
      </c>
      <c r="K61" s="199"/>
      <c r="L61" s="214" t="s">
        <v>146</v>
      </c>
      <c r="M61" s="213"/>
      <c r="N61" s="212"/>
      <c r="O61" s="223">
        <f t="shared" si="2"/>
        <v>0.2857142857142857</v>
      </c>
      <c r="P61" s="207">
        <f t="shared" si="5"/>
        <v>-1</v>
      </c>
      <c r="Q61" s="208"/>
      <c r="R61" s="337" t="s">
        <v>211</v>
      </c>
    </row>
    <row r="62" spans="1:25" x14ac:dyDescent="0.55000000000000004">
      <c r="A62" s="160"/>
      <c r="B62" s="215" t="str">
        <f>IF('2. Resultados Encuesta'!K63&gt;(-25.99),'2. Resultados Encuesta'!B63,_xludf.NA())</f>
        <v>Derechos de participación de los trabajadores</v>
      </c>
      <c r="C62" s="41" t="s">
        <v>172</v>
      </c>
      <c r="D62" s="217" t="s">
        <v>173</v>
      </c>
      <c r="E62" s="216"/>
      <c r="F62" s="168"/>
      <c r="G62" s="168"/>
      <c r="H62" s="218"/>
      <c r="I62" s="222">
        <f t="shared" si="0"/>
        <v>0.30451127819548873</v>
      </c>
      <c r="J62" s="211">
        <f t="shared" si="4"/>
        <v>-1</v>
      </c>
      <c r="K62" s="199"/>
      <c r="L62" s="214" t="s">
        <v>146</v>
      </c>
      <c r="M62" s="213"/>
      <c r="N62" s="212"/>
      <c r="O62" s="223">
        <f t="shared" si="2"/>
        <v>0.2857142857142857</v>
      </c>
      <c r="P62" s="207">
        <f t="shared" si="5"/>
        <v>-1</v>
      </c>
      <c r="Q62" s="208"/>
      <c r="R62" s="337" t="s">
        <v>211</v>
      </c>
    </row>
    <row r="63" spans="1:25" x14ac:dyDescent="0.55000000000000004">
      <c r="A63" s="160"/>
      <c r="B63" s="215" t="str">
        <f>IF('2. Resultados Encuesta'!K64&gt;(-25.99),'2. Resultados Encuesta'!B64,_xludf.NA())</f>
        <v>Negociaciones colectivas</v>
      </c>
      <c r="C63" s="41" t="s">
        <v>172</v>
      </c>
      <c r="D63" s="217" t="s">
        <v>173</v>
      </c>
      <c r="E63" s="216"/>
      <c r="F63" s="168"/>
      <c r="G63" s="168"/>
      <c r="H63" s="218"/>
      <c r="I63" s="222">
        <f t="shared" si="0"/>
        <v>0.30451127819548873</v>
      </c>
      <c r="J63" s="211">
        <f t="shared" si="4"/>
        <v>-1</v>
      </c>
      <c r="K63" s="199"/>
      <c r="L63" s="214" t="s">
        <v>146</v>
      </c>
      <c r="M63" s="213"/>
      <c r="N63" s="212"/>
      <c r="O63" s="223">
        <f t="shared" si="2"/>
        <v>0.2857142857142857</v>
      </c>
      <c r="P63" s="207">
        <f t="shared" si="5"/>
        <v>-1</v>
      </c>
      <c r="Q63" s="208"/>
      <c r="R63" s="337" t="s">
        <v>211</v>
      </c>
    </row>
    <row r="64" spans="1:25" x14ac:dyDescent="0.55000000000000004">
      <c r="A64" s="160"/>
      <c r="B64" s="215" t="str">
        <f>IF('2. Resultados Encuesta'!K65&gt;(-25.99),'2. Resultados Encuesta'!B65,_xludf.NA())</f>
        <v>Salud y seguridad</v>
      </c>
      <c r="C64" s="41" t="s">
        <v>172</v>
      </c>
      <c r="D64" s="217" t="s">
        <v>173</v>
      </c>
      <c r="E64" s="216"/>
      <c r="F64" s="168"/>
      <c r="G64" s="168"/>
      <c r="H64" s="218"/>
      <c r="I64" s="222">
        <f t="shared" si="0"/>
        <v>0.30451127819548873</v>
      </c>
      <c r="J64" s="211">
        <f t="shared" si="4"/>
        <v>-1</v>
      </c>
      <c r="K64" s="199"/>
      <c r="L64" s="214" t="s">
        <v>146</v>
      </c>
      <c r="M64" s="213"/>
      <c r="N64" s="212"/>
      <c r="O64" s="223">
        <f t="shared" si="2"/>
        <v>0.2857142857142857</v>
      </c>
      <c r="P64" s="207">
        <f t="shared" si="5"/>
        <v>-1</v>
      </c>
      <c r="Q64" s="208"/>
      <c r="R64" s="337" t="s">
        <v>211</v>
      </c>
    </row>
    <row r="65" spans="1:18" x14ac:dyDescent="0.55000000000000004">
      <c r="A65" s="160"/>
      <c r="B65" s="215" t="str">
        <f>IF('2. Resultados Encuesta'!K66&gt;(-25.99),'2. Resultados Encuesta'!B66,_xludf.NA())</f>
        <v>Formación y desarrollo de habilidades</v>
      </c>
      <c r="C65" s="41" t="s">
        <v>172</v>
      </c>
      <c r="D65" s="217" t="s">
        <v>173</v>
      </c>
      <c r="E65" s="216"/>
      <c r="F65" s="168"/>
      <c r="G65" s="168"/>
      <c r="H65" s="218"/>
      <c r="I65" s="222">
        <f t="shared" si="0"/>
        <v>0.2857142857142857</v>
      </c>
      <c r="J65" s="211">
        <f t="shared" si="4"/>
        <v>-1</v>
      </c>
      <c r="K65" s="199"/>
      <c r="L65" s="214" t="s">
        <v>146</v>
      </c>
      <c r="M65" s="213"/>
      <c r="N65" s="212"/>
      <c r="O65" s="223">
        <f t="shared" si="2"/>
        <v>0.33333333333333331</v>
      </c>
      <c r="P65" s="207">
        <f t="shared" si="5"/>
        <v>-1</v>
      </c>
      <c r="Q65" s="208"/>
      <c r="R65" s="337"/>
    </row>
    <row r="66" spans="1:18" x14ac:dyDescent="0.55000000000000004">
      <c r="A66" s="160"/>
      <c r="B66" s="215" t="str">
        <f>IF('2. Resultados Encuesta'!K67&gt;(-25.99),'2. Resultados Encuesta'!B67,_xludf.NA())</f>
        <v>Igualdad de género</v>
      </c>
      <c r="C66" s="41" t="s">
        <v>172</v>
      </c>
      <c r="D66" s="217" t="s">
        <v>173</v>
      </c>
      <c r="E66" s="216"/>
      <c r="F66" s="168"/>
      <c r="G66" s="168"/>
      <c r="H66" s="218"/>
      <c r="I66" s="222">
        <f t="shared" si="0"/>
        <v>0.30451127819548873</v>
      </c>
      <c r="J66" s="211">
        <f t="shared" si="4"/>
        <v>-1</v>
      </c>
      <c r="K66" s="199"/>
      <c r="L66" s="214" t="s">
        <v>146</v>
      </c>
      <c r="M66" s="213"/>
      <c r="N66" s="212"/>
      <c r="O66" s="223">
        <f t="shared" si="2"/>
        <v>0.2857142857142857</v>
      </c>
      <c r="P66" s="207">
        <f t="shared" si="5"/>
        <v>-1</v>
      </c>
      <c r="Q66" s="208"/>
      <c r="R66" s="337" t="s">
        <v>211</v>
      </c>
    </row>
    <row r="67" spans="1:18" x14ac:dyDescent="0.55000000000000004">
      <c r="A67" s="160"/>
      <c r="B67" s="215" t="str">
        <f>IF('2. Resultados Encuesta'!K68&gt;(-25.99),'2. Resultados Encuesta'!B68,_xludf.NA())</f>
        <v>Igualdad de remuneración por trabajo equivalente</v>
      </c>
      <c r="C67" s="41" t="s">
        <v>172</v>
      </c>
      <c r="D67" s="217" t="s">
        <v>173</v>
      </c>
      <c r="E67" s="216"/>
      <c r="F67" s="168"/>
      <c r="G67" s="168"/>
      <c r="H67" s="218"/>
      <c r="I67" s="222">
        <f t="shared" si="0"/>
        <v>0.30451127819548873</v>
      </c>
      <c r="J67" s="211">
        <f t="shared" si="4"/>
        <v>-1</v>
      </c>
      <c r="K67" s="199"/>
      <c r="L67" s="214" t="s">
        <v>146</v>
      </c>
      <c r="M67" s="213"/>
      <c r="N67" s="212"/>
      <c r="O67" s="223">
        <f t="shared" si="2"/>
        <v>0.2857142857142857</v>
      </c>
      <c r="P67" s="207">
        <f t="shared" si="5"/>
        <v>-1</v>
      </c>
      <c r="Q67" s="208"/>
      <c r="R67" s="337" t="s">
        <v>211</v>
      </c>
    </row>
    <row r="68" spans="1:18" x14ac:dyDescent="0.55000000000000004">
      <c r="A68" s="160"/>
      <c r="B68" s="215" t="str">
        <f>IF('2. Resultados Encuesta'!K69&gt;(-25.99),'2. Resultados Encuesta'!B69,_xludf.NA())</f>
        <v>Empleo e inclusión de personas</v>
      </c>
      <c r="C68" s="41" t="s">
        <v>172</v>
      </c>
      <c r="D68" s="217" t="s">
        <v>173</v>
      </c>
      <c r="E68" s="216"/>
      <c r="F68" s="168"/>
      <c r="G68" s="168"/>
      <c r="H68" s="218"/>
      <c r="I68" s="222">
        <f t="shared" si="0"/>
        <v>0.30451127819548873</v>
      </c>
      <c r="J68" s="211">
        <f t="shared" si="4"/>
        <v>-1</v>
      </c>
      <c r="K68" s="199"/>
      <c r="L68" s="214" t="s">
        <v>146</v>
      </c>
      <c r="M68" s="213"/>
      <c r="N68" s="212"/>
      <c r="O68" s="223">
        <f t="shared" si="2"/>
        <v>0.2857142857142857</v>
      </c>
      <c r="P68" s="207">
        <f t="shared" si="5"/>
        <v>-1</v>
      </c>
      <c r="Q68" s="208"/>
      <c r="R68" s="337" t="s">
        <v>211</v>
      </c>
    </row>
    <row r="69" spans="1:18" x14ac:dyDescent="0.55000000000000004">
      <c r="A69" s="160"/>
      <c r="B69" s="215" t="str">
        <f>IF('2. Resultados Encuesta'!K70&gt;(-25.99),'2. Resultados Encuesta'!B70,_xludf.NA())</f>
        <v>Trabajo infantil</v>
      </c>
      <c r="C69" s="41" t="s">
        <v>172</v>
      </c>
      <c r="D69" s="217" t="s">
        <v>173</v>
      </c>
      <c r="E69" s="216"/>
      <c r="F69" s="168"/>
      <c r="G69" s="168"/>
      <c r="H69" s="218"/>
      <c r="I69" s="222">
        <f t="shared" si="0"/>
        <v>0.30451127819548873</v>
      </c>
      <c r="J69" s="211">
        <f t="shared" si="4"/>
        <v>-1</v>
      </c>
      <c r="K69" s="199"/>
      <c r="L69" s="214" t="s">
        <v>146</v>
      </c>
      <c r="M69" s="213"/>
      <c r="N69" s="212"/>
      <c r="O69" s="223">
        <f t="shared" si="2"/>
        <v>0.2857142857142857</v>
      </c>
      <c r="P69" s="207">
        <f t="shared" si="5"/>
        <v>-1</v>
      </c>
      <c r="Q69" s="208"/>
      <c r="R69" s="337" t="s">
        <v>211</v>
      </c>
    </row>
    <row r="70" spans="1:18" x14ac:dyDescent="0.55000000000000004">
      <c r="A70" s="160"/>
      <c r="B70" s="215" t="str">
        <f>IF('2. Resultados Encuesta'!K71&gt;(-25.99),'2. Resultados Encuesta'!B71,_xludf.NA())</f>
        <v>Trabajos forzosos</v>
      </c>
      <c r="C70" s="41" t="s">
        <v>172</v>
      </c>
      <c r="D70" s="217" t="s">
        <v>173</v>
      </c>
      <c r="E70" s="216"/>
      <c r="F70" s="168"/>
      <c r="G70" s="168"/>
      <c r="H70" s="218"/>
      <c r="I70" s="222">
        <f t="shared" si="0"/>
        <v>0.30451127819548873</v>
      </c>
      <c r="J70" s="211">
        <f t="shared" si="4"/>
        <v>-1</v>
      </c>
      <c r="K70" s="199"/>
      <c r="L70" s="214" t="s">
        <v>146</v>
      </c>
      <c r="M70" s="213"/>
      <c r="N70" s="212"/>
      <c r="O70" s="223">
        <f t="shared" si="2"/>
        <v>0.2857142857142857</v>
      </c>
      <c r="P70" s="207">
        <f t="shared" si="5"/>
        <v>-1</v>
      </c>
      <c r="Q70" s="208"/>
      <c r="R70" s="337" t="s">
        <v>211</v>
      </c>
    </row>
    <row r="71" spans="1:18" x14ac:dyDescent="0.55000000000000004">
      <c r="A71" s="160"/>
      <c r="B71" s="215" t="str">
        <f>IF('2. Resultados Encuesta'!K72&gt;(-25.99),'2. Resultados Encuesta'!B72,_xludf.NA())</f>
        <v>Privacidad y vivienda digna</v>
      </c>
      <c r="C71" s="41" t="s">
        <v>172</v>
      </c>
      <c r="D71" s="217" t="s">
        <v>173</v>
      </c>
      <c r="E71" s="216"/>
      <c r="F71" s="168"/>
      <c r="G71" s="168"/>
      <c r="H71" s="218"/>
      <c r="I71" s="222">
        <f t="shared" si="0"/>
        <v>0.30451127819548873</v>
      </c>
      <c r="J71" s="211">
        <f t="shared" si="4"/>
        <v>-1</v>
      </c>
      <c r="K71" s="199"/>
      <c r="L71" s="214" t="s">
        <v>146</v>
      </c>
      <c r="M71" s="213"/>
      <c r="N71" s="212"/>
      <c r="O71" s="223">
        <f t="shared" si="2"/>
        <v>0.2857142857142857</v>
      </c>
      <c r="P71" s="207">
        <f t="shared" si="5"/>
        <v>-1</v>
      </c>
      <c r="Q71" s="208"/>
      <c r="R71" s="337" t="s">
        <v>211</v>
      </c>
    </row>
    <row r="72" spans="1:18" x14ac:dyDescent="0.55000000000000004">
      <c r="A72" s="160"/>
      <c r="B72" s="215" t="str">
        <f>IF('2. Resultados Encuesta'!K73&gt;(-25.99),'2. Resultados Encuesta'!B73,_xludf.NA())</f>
        <v>Agua y saneamiento</v>
      </c>
      <c r="C72" s="41" t="s">
        <v>172</v>
      </c>
      <c r="D72" s="217" t="s">
        <v>173</v>
      </c>
      <c r="E72" s="216"/>
      <c r="F72" s="168"/>
      <c r="G72" s="168"/>
      <c r="H72" s="218"/>
      <c r="I72" s="222">
        <f t="shared" si="0"/>
        <v>0.30451127819548873</v>
      </c>
      <c r="J72" s="211">
        <f t="shared" si="4"/>
        <v>-1</v>
      </c>
      <c r="K72" s="199"/>
      <c r="L72" s="214" t="s">
        <v>146</v>
      </c>
      <c r="M72" s="213"/>
      <c r="N72" s="212"/>
      <c r="O72" s="223">
        <f t="shared" si="2"/>
        <v>0.2857142857142857</v>
      </c>
      <c r="P72" s="207">
        <f t="shared" si="5"/>
        <v>-1</v>
      </c>
      <c r="Q72" s="208"/>
      <c r="R72" s="337" t="s">
        <v>211</v>
      </c>
    </row>
    <row r="73" spans="1:18" x14ac:dyDescent="0.55000000000000004">
      <c r="A73" s="160"/>
      <c r="B73" s="215" t="str">
        <f>IF('2. Resultados Encuesta'!K74&gt;(-25.99),'2. Resultados Encuesta'!B74,_xludf.NA())</f>
        <v>Impactos relacionados con el territorio</v>
      </c>
      <c r="C73" s="41" t="s">
        <v>172</v>
      </c>
      <c r="D73" s="217" t="s">
        <v>173</v>
      </c>
      <c r="E73" s="216"/>
      <c r="F73" s="168"/>
      <c r="G73" s="168"/>
      <c r="H73" s="218"/>
      <c r="I73" s="222">
        <f t="shared" si="0"/>
        <v>0.30451127819548873</v>
      </c>
      <c r="J73" s="211">
        <f t="shared" si="4"/>
        <v>-1</v>
      </c>
      <c r="K73" s="199"/>
      <c r="L73" s="214" t="s">
        <v>146</v>
      </c>
      <c r="M73" s="213"/>
      <c r="N73" s="212"/>
      <c r="O73" s="223">
        <f t="shared" si="2"/>
        <v>0.2857142857142857</v>
      </c>
      <c r="P73" s="207">
        <f t="shared" si="5"/>
        <v>-1</v>
      </c>
      <c r="Q73" s="208"/>
      <c r="R73" s="337" t="s">
        <v>211</v>
      </c>
    </row>
    <row r="74" spans="1:18" x14ac:dyDescent="0.55000000000000004">
      <c r="A74" s="160"/>
      <c r="B74" s="215" t="str">
        <f>IF('2. Resultados Encuesta'!K75&gt;(-25.99),'2. Resultados Encuesta'!B75,_xludf.NA())</f>
        <v>Impactos relacionados con la seguridad</v>
      </c>
      <c r="C74" s="41" t="s">
        <v>172</v>
      </c>
      <c r="D74" s="217" t="s">
        <v>173</v>
      </c>
      <c r="E74" s="216"/>
      <c r="F74" s="168"/>
      <c r="G74" s="168"/>
      <c r="H74" s="218"/>
      <c r="I74" s="222">
        <f t="shared" si="0"/>
        <v>0.30451127819548873</v>
      </c>
      <c r="J74" s="211">
        <f t="shared" si="4"/>
        <v>-1</v>
      </c>
      <c r="K74" s="199"/>
      <c r="L74" s="214" t="s">
        <v>146</v>
      </c>
      <c r="M74" s="213"/>
      <c r="N74" s="212"/>
      <c r="O74" s="223">
        <f t="shared" si="2"/>
        <v>0.2857142857142857</v>
      </c>
      <c r="P74" s="207">
        <f t="shared" si="5"/>
        <v>-1</v>
      </c>
      <c r="Q74" s="208"/>
      <c r="R74" s="337" t="s">
        <v>211</v>
      </c>
    </row>
    <row r="75" spans="1:18" x14ac:dyDescent="0.55000000000000004">
      <c r="A75" s="160"/>
      <c r="B75" s="215" t="str">
        <f>IF('2. Resultados Encuesta'!K76&gt;(-25.99),'2. Resultados Encuesta'!B76,_xludf.NA())</f>
        <v>Impactos relacionados con la vivienda digna y alimento</v>
      </c>
      <c r="C75" s="41" t="s">
        <v>172</v>
      </c>
      <c r="D75" s="217" t="s">
        <v>173</v>
      </c>
      <c r="E75" s="216"/>
      <c r="F75" s="168"/>
      <c r="G75" s="168"/>
      <c r="H75" s="218"/>
      <c r="I75" s="222">
        <f t="shared" si="0"/>
        <v>0.30451127819548873</v>
      </c>
      <c r="J75" s="211">
        <f t="shared" si="4"/>
        <v>-1</v>
      </c>
      <c r="K75" s="199"/>
      <c r="L75" s="214" t="s">
        <v>146</v>
      </c>
      <c r="M75" s="213"/>
      <c r="N75" s="212"/>
      <c r="O75" s="223">
        <f t="shared" si="2"/>
        <v>0.2857142857142857</v>
      </c>
      <c r="P75" s="207">
        <f t="shared" si="5"/>
        <v>-1</v>
      </c>
      <c r="Q75" s="208"/>
      <c r="R75" s="337" t="s">
        <v>211</v>
      </c>
    </row>
    <row r="76" spans="1:18" x14ac:dyDescent="0.55000000000000004">
      <c r="A76" s="160"/>
      <c r="B76" s="215" t="str">
        <f>IF('2. Resultados Encuesta'!K77&gt;(-25.99),'2. Resultados Encuesta'!B77,_xludf.NA())</f>
        <v>Impactos relacionados con agua y saneamiento</v>
      </c>
      <c r="C76" s="41" t="s">
        <v>172</v>
      </c>
      <c r="D76" s="217" t="s">
        <v>173</v>
      </c>
      <c r="E76" s="216"/>
      <c r="F76" s="168"/>
      <c r="G76" s="168"/>
      <c r="H76" s="218"/>
      <c r="I76" s="222">
        <f t="shared" si="0"/>
        <v>0.30451127819548873</v>
      </c>
      <c r="J76" s="211">
        <f t="shared" si="4"/>
        <v>-1</v>
      </c>
      <c r="K76" s="199"/>
      <c r="L76" s="214" t="s">
        <v>146</v>
      </c>
      <c r="M76" s="213"/>
      <c r="N76" s="212"/>
      <c r="O76" s="223">
        <f t="shared" si="2"/>
        <v>0.2857142857142857</v>
      </c>
      <c r="P76" s="207">
        <f t="shared" si="5"/>
        <v>-1</v>
      </c>
      <c r="Q76" s="208"/>
      <c r="R76" s="337" t="s">
        <v>211</v>
      </c>
    </row>
    <row r="77" spans="1:18" x14ac:dyDescent="0.55000000000000004">
      <c r="A77" s="160"/>
      <c r="B77" s="215" t="str">
        <f>IF('2. Resultados Encuesta'!K78&gt;(-25.99),'2. Resultados Encuesta'!B78,_xludf.NA())</f>
        <v>Libertad de expresión delas comunidades</v>
      </c>
      <c r="C77" s="41" t="s">
        <v>172</v>
      </c>
      <c r="D77" s="217" t="s">
        <v>173</v>
      </c>
      <c r="E77" s="216"/>
      <c r="F77" s="168"/>
      <c r="G77" s="168"/>
      <c r="H77" s="218"/>
      <c r="I77" s="222">
        <f t="shared" si="0"/>
        <v>0.30451127819548873</v>
      </c>
      <c r="J77" s="211">
        <f t="shared" si="4"/>
        <v>-1</v>
      </c>
      <c r="K77" s="199"/>
      <c r="L77" s="214" t="s">
        <v>146</v>
      </c>
      <c r="M77" s="213"/>
      <c r="N77" s="212"/>
      <c r="O77" s="223">
        <f t="shared" si="2"/>
        <v>0.2857142857142857</v>
      </c>
      <c r="P77" s="207">
        <f t="shared" si="5"/>
        <v>-1</v>
      </c>
      <c r="Q77" s="208"/>
      <c r="R77" s="337" t="s">
        <v>211</v>
      </c>
    </row>
    <row r="78" spans="1:18" x14ac:dyDescent="0.55000000000000004">
      <c r="A78" s="160"/>
      <c r="B78" s="215" t="str">
        <f>IF('2. Resultados Encuesta'!K79&gt;(-25.99),'2. Resultados Encuesta'!B79,_xludf.NA())</f>
        <v>Libertad de asamblea</v>
      </c>
      <c r="C78" s="41" t="s">
        <v>172</v>
      </c>
      <c r="D78" s="217" t="s">
        <v>173</v>
      </c>
      <c r="E78" s="216"/>
      <c r="F78" s="168"/>
      <c r="G78" s="168"/>
      <c r="H78" s="218"/>
      <c r="I78" s="222">
        <f t="shared" si="0"/>
        <v>0.30451127819548873</v>
      </c>
      <c r="J78" s="211">
        <f t="shared" si="4"/>
        <v>-1</v>
      </c>
      <c r="K78" s="199"/>
      <c r="L78" s="214" t="s">
        <v>146</v>
      </c>
      <c r="M78" s="213"/>
      <c r="N78" s="212"/>
      <c r="O78" s="223">
        <f t="shared" si="2"/>
        <v>0.2857142857142857</v>
      </c>
      <c r="P78" s="207">
        <f t="shared" si="5"/>
        <v>-1</v>
      </c>
      <c r="Q78" s="208"/>
      <c r="R78" s="337" t="s">
        <v>211</v>
      </c>
    </row>
    <row r="79" spans="1:18" x14ac:dyDescent="0.55000000000000004">
      <c r="A79" s="160"/>
      <c r="B79" s="215" t="str">
        <f>IF('2. Resultados Encuesta'!K80&gt;(-25.99),'2. Resultados Encuesta'!B80,_xludf.NA())</f>
        <v>Impactos en los defensores de los derechos humanos</v>
      </c>
      <c r="C79" s="41" t="s">
        <v>172</v>
      </c>
      <c r="D79" s="217" t="s">
        <v>173</v>
      </c>
      <c r="E79" s="216"/>
      <c r="F79" s="168"/>
      <c r="G79" s="168"/>
      <c r="H79" s="218"/>
      <c r="I79" s="222">
        <f t="shared" ref="I79:I98" si="6">(IF(B79="","",(IF(R79="TRUE",(IF(AND(C79="Real",D79="Positivo"),SUM((E79:F79)),IF(AND(C79="Real",D79="Negativo"),SUM(E79:G79),IF(AND(C79="Potencial",D79="Positivo"),((SUM(E79:F79)*0.75)+(H79*0.25)),(((SUM(E79:G79))*0.75)+(H79*0.25))))-(IF(AND(C79="Real",D79="Positivo"),2,(IF(AND(C79="Real",D79="Negativo"),3,IF(AND(C79="Potencial",D79="Positivo"),1.75,2.5)))))))/((IF(AND(C79="Real",D79="Positivo"),8,(IF(AND(C79="Real",D79="Negativo"),12,(IF(AND(C79="Potencial",D79="Positivo"),6.5,9.5))))))),IF(AND(C79="Real",D79="Positivo"),(SUM(E79:F79)),IF(AND(C79="Real",D79="Negativo"),(SUM(E79:G79)),IF(AND(C79="Potencial",D79="Positivo"),(SUM(E79:F79,H79)),(SUM(E79:H79))))))-(IF(AND(C79="Real",D79="Positivo"),2,IF(AND(C79="Real",D79="Negativo"),3,IF(AND(C79="Potencial",D79="Positivo"),3,4)))))/((IF(AND(C79="Real",D79="Positivo"),8,IF(AND(C79="Real",D79="Negativo"),12,IF(AND(C79="Potencial",D79="Positivo"),10,14)))))*J79))</f>
        <v>0.30451127819548873</v>
      </c>
      <c r="J79" s="211">
        <f t="shared" si="4"/>
        <v>-1</v>
      </c>
      <c r="K79" s="199"/>
      <c r="L79" s="214" t="s">
        <v>146</v>
      </c>
      <c r="M79" s="213"/>
      <c r="N79" s="212"/>
      <c r="O79" s="223">
        <f t="shared" ref="O79:O98" si="7">IF(B79="","",(IF(R79="TRUE",(((((M79*0.75)+(N79*0.25))-1)/3.5)*P79),((((SUM(M79:N79))-2)/6)*P79))))</f>
        <v>0.2857142857142857</v>
      </c>
      <c r="P79" s="207">
        <f t="shared" si="5"/>
        <v>-1</v>
      </c>
      <c r="Q79" s="208"/>
      <c r="R79" s="337" t="s">
        <v>211</v>
      </c>
    </row>
    <row r="80" spans="1:18" x14ac:dyDescent="0.55000000000000004">
      <c r="A80" s="160"/>
      <c r="B80" s="215" t="str">
        <f>IF('2. Resultados Encuesta'!K81&gt;(-25.99),'2. Resultados Encuesta'!B81,_xludf.NA())</f>
        <v>Consentimiento libre y previamente informado</v>
      </c>
      <c r="C80" s="41" t="s">
        <v>172</v>
      </c>
      <c r="D80" s="217" t="s">
        <v>173</v>
      </c>
      <c r="E80" s="216"/>
      <c r="F80" s="168"/>
      <c r="G80" s="168"/>
      <c r="H80" s="218"/>
      <c r="I80" s="222">
        <f t="shared" si="6"/>
        <v>0.30451127819548873</v>
      </c>
      <c r="J80" s="211">
        <f t="shared" si="4"/>
        <v>-1</v>
      </c>
      <c r="K80" s="199"/>
      <c r="L80" s="214" t="s">
        <v>146</v>
      </c>
      <c r="M80" s="213"/>
      <c r="N80" s="212"/>
      <c r="O80" s="223">
        <f t="shared" si="7"/>
        <v>0.2857142857142857</v>
      </c>
      <c r="P80" s="207">
        <f t="shared" si="5"/>
        <v>-1</v>
      </c>
      <c r="Q80" s="208"/>
      <c r="R80" s="337" t="s">
        <v>211</v>
      </c>
    </row>
    <row r="81" spans="1:18" x14ac:dyDescent="0.55000000000000004">
      <c r="A81" s="160"/>
      <c r="B81" s="215" t="str">
        <f>IF('2. Resultados Encuesta'!K82&gt;(-25.99),'2. Resultados Encuesta'!B82,_xludf.NA())</f>
        <v>Autodeterminación</v>
      </c>
      <c r="C81" s="41" t="s">
        <v>172</v>
      </c>
      <c r="D81" s="217" t="s">
        <v>173</v>
      </c>
      <c r="E81" s="216"/>
      <c r="F81" s="168"/>
      <c r="G81" s="168"/>
      <c r="H81" s="218"/>
      <c r="I81" s="222">
        <f t="shared" si="6"/>
        <v>0.30451127819548873</v>
      </c>
      <c r="J81" s="211">
        <f t="shared" si="4"/>
        <v>-1</v>
      </c>
      <c r="K81" s="199"/>
      <c r="L81" s="214" t="s">
        <v>146</v>
      </c>
      <c r="M81" s="213"/>
      <c r="N81" s="212"/>
      <c r="O81" s="223">
        <f t="shared" si="7"/>
        <v>0.2857142857142857</v>
      </c>
      <c r="P81" s="207">
        <f t="shared" si="5"/>
        <v>-1</v>
      </c>
      <c r="Q81" s="208"/>
      <c r="R81" s="337" t="s">
        <v>211</v>
      </c>
    </row>
    <row r="82" spans="1:18" x14ac:dyDescent="0.55000000000000004">
      <c r="A82" s="160"/>
      <c r="B82" s="215" t="str">
        <f>IF('2. Resultados Encuesta'!K83&gt;(-25.99),'2. Resultados Encuesta'!B83,_xludf.NA())</f>
        <v>Derechos culturales</v>
      </c>
      <c r="C82" s="41" t="s">
        <v>172</v>
      </c>
      <c r="D82" s="217" t="s">
        <v>173</v>
      </c>
      <c r="E82" s="216"/>
      <c r="F82" s="168"/>
      <c r="G82" s="168"/>
      <c r="H82" s="218"/>
      <c r="I82" s="222">
        <f t="shared" si="6"/>
        <v>0.30451127819548873</v>
      </c>
      <c r="J82" s="211">
        <f t="shared" si="4"/>
        <v>-1</v>
      </c>
      <c r="K82" s="199"/>
      <c r="L82" s="214" t="s">
        <v>146</v>
      </c>
      <c r="M82" s="213"/>
      <c r="N82" s="212"/>
      <c r="O82" s="223">
        <f t="shared" si="7"/>
        <v>0.2857142857142857</v>
      </c>
      <c r="P82" s="207">
        <f t="shared" si="5"/>
        <v>-1</v>
      </c>
      <c r="Q82" s="208"/>
      <c r="R82" s="337" t="s">
        <v>211</v>
      </c>
    </row>
    <row r="83" spans="1:18" x14ac:dyDescent="0.55000000000000004">
      <c r="A83" s="160"/>
      <c r="B83" s="215" t="str">
        <f>IF('2. Resultados Encuesta'!K84&gt;(-25.99),'2. Resultados Encuesta'!B84,_xludf.NA())</f>
        <v>Privacidad</v>
      </c>
      <c r="C83" s="41" t="s">
        <v>172</v>
      </c>
      <c r="D83" s="217" t="s">
        <v>173</v>
      </c>
      <c r="E83" s="216"/>
      <c r="F83" s="168"/>
      <c r="G83" s="168"/>
      <c r="H83" s="218"/>
      <c r="I83" s="222">
        <f t="shared" si="6"/>
        <v>0.2857142857142857</v>
      </c>
      <c r="J83" s="211">
        <f t="shared" si="4"/>
        <v>-1</v>
      </c>
      <c r="K83" s="199"/>
      <c r="L83" s="214" t="s">
        <v>146</v>
      </c>
      <c r="M83" s="213"/>
      <c r="N83" s="212"/>
      <c r="O83" s="223">
        <f t="shared" si="7"/>
        <v>0.33333333333333331</v>
      </c>
      <c r="P83" s="207">
        <f t="shared" si="5"/>
        <v>-1</v>
      </c>
      <c r="Q83" s="208"/>
      <c r="R83" s="27"/>
    </row>
    <row r="84" spans="1:18" x14ac:dyDescent="0.55000000000000004">
      <c r="A84" s="160"/>
      <c r="B84" s="215" t="str">
        <f>IF('2. Resultados Encuesta'!K85&gt;(-25.99),'2. Resultados Encuesta'!B85,_xludf.NA())</f>
        <v>Acceso a la información</v>
      </c>
      <c r="C84" s="41" t="s">
        <v>172</v>
      </c>
      <c r="D84" s="217" t="s">
        <v>173</v>
      </c>
      <c r="E84" s="216"/>
      <c r="F84" s="168"/>
      <c r="G84" s="168"/>
      <c r="H84" s="218"/>
      <c r="I84" s="222">
        <f t="shared" si="6"/>
        <v>0.2857142857142857</v>
      </c>
      <c r="J84" s="211">
        <f t="shared" si="4"/>
        <v>-1</v>
      </c>
      <c r="K84" s="199"/>
      <c r="L84" s="214" t="s">
        <v>146</v>
      </c>
      <c r="M84" s="213"/>
      <c r="N84" s="212"/>
      <c r="O84" s="223">
        <f t="shared" si="7"/>
        <v>0.33333333333333331</v>
      </c>
      <c r="P84" s="207">
        <f t="shared" si="5"/>
        <v>-1</v>
      </c>
      <c r="Q84" s="208"/>
      <c r="R84" s="27"/>
    </row>
    <row r="85" spans="1:18" x14ac:dyDescent="0.55000000000000004">
      <c r="A85" s="160"/>
      <c r="B85" s="215" t="str">
        <f>IF('2. Resultados Encuesta'!K86&gt;(-25.99),'2. Resultados Encuesta'!B86,_xludf.NA())</f>
        <v>Libertad de expresión de los consumidores y/o usuarios finales</v>
      </c>
      <c r="C85" s="41" t="s">
        <v>172</v>
      </c>
      <c r="D85" s="217" t="s">
        <v>173</v>
      </c>
      <c r="E85" s="216"/>
      <c r="F85" s="168"/>
      <c r="G85" s="168"/>
      <c r="H85" s="218"/>
      <c r="I85" s="222">
        <f t="shared" si="6"/>
        <v>0.2857142857142857</v>
      </c>
      <c r="J85" s="211">
        <f t="shared" si="4"/>
        <v>-1</v>
      </c>
      <c r="K85" s="199"/>
      <c r="L85" s="214" t="s">
        <v>146</v>
      </c>
      <c r="M85" s="213"/>
      <c r="N85" s="212"/>
      <c r="O85" s="223">
        <f t="shared" si="7"/>
        <v>0.33333333333333331</v>
      </c>
      <c r="P85" s="207">
        <f t="shared" si="5"/>
        <v>-1</v>
      </c>
      <c r="Q85" s="208"/>
      <c r="R85" s="27"/>
    </row>
    <row r="86" spans="1:18" x14ac:dyDescent="0.55000000000000004">
      <c r="A86" s="160"/>
      <c r="B86" s="215" t="str">
        <f>IF('2. Resultados Encuesta'!K87&gt;(-25.99),'2. Resultados Encuesta'!B87,_xludf.NA())</f>
        <v>Salud y seguridad</v>
      </c>
      <c r="C86" s="41" t="s">
        <v>172</v>
      </c>
      <c r="D86" s="217" t="s">
        <v>173</v>
      </c>
      <c r="E86" s="216"/>
      <c r="F86" s="168"/>
      <c r="G86" s="168"/>
      <c r="H86" s="218"/>
      <c r="I86" s="222">
        <f t="shared" si="6"/>
        <v>0.2857142857142857</v>
      </c>
      <c r="J86" s="211">
        <f t="shared" si="4"/>
        <v>-1</v>
      </c>
      <c r="K86" s="199"/>
      <c r="L86" s="214" t="s">
        <v>146</v>
      </c>
      <c r="M86" s="213"/>
      <c r="N86" s="212"/>
      <c r="O86" s="223">
        <f t="shared" si="7"/>
        <v>0.33333333333333331</v>
      </c>
      <c r="P86" s="207">
        <f t="shared" si="5"/>
        <v>-1</v>
      </c>
      <c r="Q86" s="208"/>
      <c r="R86" s="27"/>
    </row>
    <row r="87" spans="1:18" x14ac:dyDescent="0.55000000000000004">
      <c r="A87" s="160"/>
      <c r="B87" s="215" t="str">
        <f>IF('2. Resultados Encuesta'!K88&gt;(-25.99),'2. Resultados Encuesta'!B88,_xludf.NA())</f>
        <v>Protección de los menores</v>
      </c>
      <c r="C87" s="41" t="s">
        <v>172</v>
      </c>
      <c r="D87" s="217" t="s">
        <v>173</v>
      </c>
      <c r="E87" s="216"/>
      <c r="F87" s="168"/>
      <c r="G87" s="168"/>
      <c r="H87" s="218"/>
      <c r="I87" s="222">
        <f t="shared" si="6"/>
        <v>0.2857142857142857</v>
      </c>
      <c r="J87" s="211">
        <f t="shared" si="4"/>
        <v>-1</v>
      </c>
      <c r="K87" s="199"/>
      <c r="L87" s="214" t="s">
        <v>146</v>
      </c>
      <c r="M87" s="213"/>
      <c r="N87" s="212"/>
      <c r="O87" s="223">
        <f t="shared" si="7"/>
        <v>0.33333333333333331</v>
      </c>
      <c r="P87" s="207">
        <f t="shared" si="5"/>
        <v>-1</v>
      </c>
      <c r="Q87" s="208"/>
      <c r="R87" s="27"/>
    </row>
    <row r="88" spans="1:18" x14ac:dyDescent="0.55000000000000004">
      <c r="A88" s="160"/>
      <c r="B88" s="215" t="str">
        <f>IF('2. Resultados Encuesta'!K89&gt;(-25.99),'2. Resultados Encuesta'!B89,_xludf.NA())</f>
        <v>Seguridad de las personas</v>
      </c>
      <c r="C88" s="41" t="s">
        <v>172</v>
      </c>
      <c r="D88" s="217" t="s">
        <v>173</v>
      </c>
      <c r="E88" s="216"/>
      <c r="F88" s="168"/>
      <c r="G88" s="168"/>
      <c r="H88" s="218"/>
      <c r="I88" s="222">
        <f t="shared" si="6"/>
        <v>0.2857142857142857</v>
      </c>
      <c r="J88" s="211">
        <f t="shared" si="4"/>
        <v>-1</v>
      </c>
      <c r="K88" s="199"/>
      <c r="L88" s="214" t="s">
        <v>146</v>
      </c>
      <c r="M88" s="213"/>
      <c r="N88" s="212"/>
      <c r="O88" s="223">
        <f t="shared" si="7"/>
        <v>0.33333333333333331</v>
      </c>
      <c r="P88" s="207">
        <f t="shared" si="5"/>
        <v>-1</v>
      </c>
      <c r="Q88" s="208"/>
      <c r="R88" s="27"/>
    </row>
    <row r="89" spans="1:18" x14ac:dyDescent="0.55000000000000004">
      <c r="A89" s="160"/>
      <c r="B89" s="215" t="str">
        <f>IF('2. Resultados Encuesta'!K90&gt;(-25.99),'2. Resultados Encuesta'!B90,_xludf.NA())</f>
        <v>Acceso a los productos y servicios</v>
      </c>
      <c r="C89" s="41" t="s">
        <v>172</v>
      </c>
      <c r="D89" s="217" t="s">
        <v>173</v>
      </c>
      <c r="E89" s="216"/>
      <c r="F89" s="168"/>
      <c r="G89" s="168"/>
      <c r="H89" s="218"/>
      <c r="I89" s="222">
        <f t="shared" si="6"/>
        <v>0.2857142857142857</v>
      </c>
      <c r="J89" s="211">
        <f t="shared" si="4"/>
        <v>-1</v>
      </c>
      <c r="K89" s="199"/>
      <c r="L89" s="214" t="s">
        <v>146</v>
      </c>
      <c r="M89" s="213"/>
      <c r="N89" s="212"/>
      <c r="O89" s="223">
        <f t="shared" si="7"/>
        <v>0.33333333333333331</v>
      </c>
      <c r="P89" s="207">
        <f t="shared" si="5"/>
        <v>-1</v>
      </c>
      <c r="Q89" s="208"/>
      <c r="R89" s="27"/>
    </row>
    <row r="90" spans="1:18" x14ac:dyDescent="0.55000000000000004">
      <c r="A90" s="160"/>
      <c r="B90" s="215" t="str">
        <f>IF('2. Resultados Encuesta'!K91&gt;(-25.99),'2. Resultados Encuesta'!B91,_xludf.NA())</f>
        <v>Prácticas de marketing responsables</v>
      </c>
      <c r="C90" s="41" t="s">
        <v>172</v>
      </c>
      <c r="D90" s="217" t="s">
        <v>173</v>
      </c>
      <c r="E90" s="216"/>
      <c r="F90" s="168"/>
      <c r="G90" s="168"/>
      <c r="H90" s="218"/>
      <c r="I90" s="222">
        <f t="shared" si="6"/>
        <v>0.2857142857142857</v>
      </c>
      <c r="J90" s="211">
        <f t="shared" si="4"/>
        <v>-1</v>
      </c>
      <c r="K90" s="199"/>
      <c r="L90" s="214" t="s">
        <v>146</v>
      </c>
      <c r="M90" s="213"/>
      <c r="N90" s="212"/>
      <c r="O90" s="223">
        <f t="shared" si="7"/>
        <v>0.33333333333333331</v>
      </c>
      <c r="P90" s="207">
        <f t="shared" si="5"/>
        <v>-1</v>
      </c>
      <c r="Q90" s="208"/>
      <c r="R90" s="27"/>
    </row>
    <row r="91" spans="1:18" x14ac:dyDescent="0.55000000000000004">
      <c r="A91" s="160"/>
      <c r="B91" s="215" t="str">
        <f>IF('2. Resultados Encuesta'!K92&gt;(-25.99),'2. Resultados Encuesta'!B92,_xludf.NA())</f>
        <v>Medidas anti-discriminación</v>
      </c>
      <c r="C91" s="41" t="s">
        <v>172</v>
      </c>
      <c r="D91" s="217" t="s">
        <v>173</v>
      </c>
      <c r="E91" s="216"/>
      <c r="F91" s="168"/>
      <c r="G91" s="168"/>
      <c r="H91" s="218"/>
      <c r="I91" s="222">
        <f t="shared" si="6"/>
        <v>0.2857142857142857</v>
      </c>
      <c r="J91" s="211">
        <f t="shared" si="4"/>
        <v>-1</v>
      </c>
      <c r="K91" s="199"/>
      <c r="L91" s="214" t="s">
        <v>146</v>
      </c>
      <c r="M91" s="213"/>
      <c r="N91" s="212"/>
      <c r="O91" s="223">
        <f t="shared" si="7"/>
        <v>0.33333333333333331</v>
      </c>
      <c r="P91" s="207">
        <f t="shared" si="5"/>
        <v>-1</v>
      </c>
      <c r="Q91" s="208"/>
      <c r="R91" s="27"/>
    </row>
    <row r="92" spans="1:18" x14ac:dyDescent="0.55000000000000004">
      <c r="A92" s="160"/>
      <c r="B92" s="215" t="str">
        <f>IF('2. Resultados Encuesta'!K93&gt;(-25.99),'2. Resultados Encuesta'!B93,_xludf.NA())</f>
        <v>Medidas contra la corrupción y el soborno</v>
      </c>
      <c r="C92" s="41" t="s">
        <v>172</v>
      </c>
      <c r="D92" s="217" t="s">
        <v>173</v>
      </c>
      <c r="E92" s="216"/>
      <c r="F92" s="168"/>
      <c r="G92" s="168"/>
      <c r="H92" s="218"/>
      <c r="I92" s="222">
        <f t="shared" si="6"/>
        <v>0.2857142857142857</v>
      </c>
      <c r="J92" s="211">
        <f t="shared" si="4"/>
        <v>-1</v>
      </c>
      <c r="K92" s="199"/>
      <c r="L92" s="214" t="s">
        <v>146</v>
      </c>
      <c r="M92" s="213"/>
      <c r="N92" s="212"/>
      <c r="O92" s="223">
        <f t="shared" si="7"/>
        <v>0.33333333333333331</v>
      </c>
      <c r="P92" s="207">
        <f t="shared" si="5"/>
        <v>-1</v>
      </c>
      <c r="Q92" s="208"/>
    </row>
    <row r="93" spans="1:18" x14ac:dyDescent="0.55000000000000004">
      <c r="A93" s="160"/>
      <c r="B93" s="215" t="str">
        <f>IF('2. Resultados Encuesta'!K94&gt;(-25.99),'2. Resultados Encuesta'!B94,_xludf.NA())</f>
        <v>Protección de los informantes</v>
      </c>
      <c r="C93" s="41" t="s">
        <v>172</v>
      </c>
      <c r="D93" s="217" t="s">
        <v>173</v>
      </c>
      <c r="E93" s="216"/>
      <c r="F93" s="168"/>
      <c r="G93" s="168"/>
      <c r="H93" s="218"/>
      <c r="I93" s="222">
        <f t="shared" si="6"/>
        <v>0.2857142857142857</v>
      </c>
      <c r="J93" s="211">
        <f t="shared" si="4"/>
        <v>-1</v>
      </c>
      <c r="K93" s="199"/>
      <c r="L93" s="214" t="s">
        <v>146</v>
      </c>
      <c r="M93" s="213"/>
      <c r="N93" s="212"/>
      <c r="O93" s="223">
        <f t="shared" si="7"/>
        <v>0.33333333333333331</v>
      </c>
      <c r="P93" s="207">
        <f t="shared" si="5"/>
        <v>-1</v>
      </c>
      <c r="Q93" s="208"/>
    </row>
    <row r="94" spans="1:18" x14ac:dyDescent="0.55000000000000004">
      <c r="A94" s="160"/>
      <c r="B94" s="215" t="str">
        <f>IF('2. Resultados Encuesta'!K95&gt;(-25.99),'2. Resultados Encuesta'!B95,_xludf.NA())</f>
        <v>Bienestar animal</v>
      </c>
      <c r="C94" s="41" t="s">
        <v>172</v>
      </c>
      <c r="D94" s="217" t="s">
        <v>173</v>
      </c>
      <c r="E94" s="216"/>
      <c r="F94" s="168"/>
      <c r="G94" s="168"/>
      <c r="H94" s="218"/>
      <c r="I94" s="222">
        <f t="shared" si="6"/>
        <v>0.2857142857142857</v>
      </c>
      <c r="J94" s="211">
        <f t="shared" si="4"/>
        <v>-1</v>
      </c>
      <c r="K94" s="199"/>
      <c r="L94" s="214" t="s">
        <v>146</v>
      </c>
      <c r="M94" s="213"/>
      <c r="N94" s="212"/>
      <c r="O94" s="223">
        <f t="shared" si="7"/>
        <v>0.33333333333333331</v>
      </c>
      <c r="P94" s="207">
        <f t="shared" si="5"/>
        <v>-1</v>
      </c>
      <c r="Q94" s="208"/>
    </row>
    <row r="95" spans="1:18" x14ac:dyDescent="0.55000000000000004">
      <c r="A95" s="160"/>
      <c r="B95" s="215" t="str">
        <f>IF('2. Resultados Encuesta'!K96&gt;(-25.99),'2. Resultados Encuesta'!B96,_xludf.NA())</f>
        <v>Relación con clientes</v>
      </c>
      <c r="C95" s="41" t="s">
        <v>172</v>
      </c>
      <c r="D95" s="217" t="s">
        <v>173</v>
      </c>
      <c r="E95" s="216"/>
      <c r="F95" s="168"/>
      <c r="G95" s="168"/>
      <c r="H95" s="218"/>
      <c r="I95" s="222">
        <f t="shared" si="6"/>
        <v>0.2857142857142857</v>
      </c>
      <c r="J95" s="211">
        <f t="shared" si="4"/>
        <v>-1</v>
      </c>
      <c r="K95" s="199"/>
      <c r="L95" s="214" t="s">
        <v>146</v>
      </c>
      <c r="M95" s="213"/>
      <c r="N95" s="212"/>
      <c r="O95" s="223">
        <f t="shared" si="7"/>
        <v>0.33333333333333331</v>
      </c>
      <c r="P95" s="207">
        <f t="shared" si="5"/>
        <v>-1</v>
      </c>
      <c r="Q95" s="208"/>
    </row>
    <row r="96" spans="1:18" x14ac:dyDescent="0.55000000000000004">
      <c r="A96" s="160"/>
      <c r="B96" s="215" t="str">
        <f>IF('2. Resultados Encuesta'!K97&gt;(-25.99),'2. Resultados Encuesta'!B97,_xludf.NA())</f>
        <v>Influencia política y actividades de lobbying</v>
      </c>
      <c r="C96" s="41" t="s">
        <v>172</v>
      </c>
      <c r="D96" s="217" t="s">
        <v>173</v>
      </c>
      <c r="E96" s="216"/>
      <c r="F96" s="168"/>
      <c r="G96" s="168"/>
      <c r="H96" s="218"/>
      <c r="I96" s="222">
        <f t="shared" si="6"/>
        <v>0.2857142857142857</v>
      </c>
      <c r="J96" s="211">
        <f t="shared" si="4"/>
        <v>-1</v>
      </c>
      <c r="K96" s="199"/>
      <c r="L96" s="214" t="s">
        <v>146</v>
      </c>
      <c r="M96" s="213"/>
      <c r="N96" s="212"/>
      <c r="O96" s="223">
        <f t="shared" si="7"/>
        <v>0.33333333333333331</v>
      </c>
      <c r="P96" s="207">
        <f t="shared" si="5"/>
        <v>-1</v>
      </c>
      <c r="Q96" s="208"/>
    </row>
    <row r="97" spans="1:17" x14ac:dyDescent="0.55000000000000004">
      <c r="A97" s="160"/>
      <c r="B97" s="215" t="str">
        <f>IF('2. Resultados Encuesta'!K98&gt;(-25.99),'2. Resultados Encuesta'!B98,_xludf.NA())</f>
        <v>Relación con proveedores</v>
      </c>
      <c r="C97" s="41" t="s">
        <v>172</v>
      </c>
      <c r="D97" s="217" t="s">
        <v>173</v>
      </c>
      <c r="E97" s="216"/>
      <c r="F97" s="168"/>
      <c r="G97" s="168"/>
      <c r="H97" s="218"/>
      <c r="I97" s="222">
        <f t="shared" si="6"/>
        <v>0.2857142857142857</v>
      </c>
      <c r="J97" s="211">
        <f t="shared" si="4"/>
        <v>-1</v>
      </c>
      <c r="K97" s="199"/>
      <c r="L97" s="214" t="s">
        <v>146</v>
      </c>
      <c r="M97" s="213"/>
      <c r="N97" s="212"/>
      <c r="O97" s="223">
        <f t="shared" si="7"/>
        <v>0.33333333333333331</v>
      </c>
      <c r="P97" s="207">
        <f t="shared" si="5"/>
        <v>-1</v>
      </c>
      <c r="Q97" s="208"/>
    </row>
    <row r="98" spans="1:17" x14ac:dyDescent="0.55000000000000004">
      <c r="A98" s="160"/>
      <c r="B98" s="215" t="str">
        <f>IF('2. Resultados Encuesta'!K99&gt;(-25.99),'2. Resultados Encuesta'!B99,_xludf.NA())</f>
        <v>Prácticas de pago injustas</v>
      </c>
      <c r="C98" s="41" t="s">
        <v>172</v>
      </c>
      <c r="D98" s="217" t="s">
        <v>173</v>
      </c>
      <c r="E98" s="216"/>
      <c r="F98" s="168"/>
      <c r="G98" s="168"/>
      <c r="H98" s="218"/>
      <c r="I98" s="222">
        <f t="shared" si="6"/>
        <v>0.2857142857142857</v>
      </c>
      <c r="J98" s="211">
        <f t="shared" si="4"/>
        <v>-1</v>
      </c>
      <c r="K98" s="199"/>
      <c r="L98" s="214" t="s">
        <v>146</v>
      </c>
      <c r="M98" s="213"/>
      <c r="N98" s="212"/>
      <c r="O98" s="223">
        <f t="shared" si="7"/>
        <v>0.33333333333333331</v>
      </c>
      <c r="P98" s="207">
        <f t="shared" si="5"/>
        <v>-1</v>
      </c>
      <c r="Q98" s="208"/>
    </row>
    <row r="102" spans="1:17" x14ac:dyDescent="0.55000000000000004">
      <c r="A102" s="459" t="s">
        <v>38</v>
      </c>
      <c r="B102" s="459"/>
      <c r="C102" s="459"/>
      <c r="D102" s="459"/>
      <c r="E102" s="459"/>
      <c r="F102" s="459"/>
      <c r="G102" s="459"/>
    </row>
    <row r="103" spans="1:17" x14ac:dyDescent="0.55000000000000004">
      <c r="A103" s="460" t="s">
        <v>39</v>
      </c>
      <c r="B103" s="460"/>
      <c r="C103" s="460"/>
      <c r="D103" s="460"/>
      <c r="E103" s="460"/>
      <c r="F103" s="460"/>
      <c r="G103" s="460"/>
    </row>
    <row r="104" spans="1:17" x14ac:dyDescent="0.55000000000000004">
      <c r="A104" s="460"/>
      <c r="B104" s="460"/>
      <c r="C104" s="460"/>
      <c r="D104" s="460"/>
      <c r="E104" s="460"/>
      <c r="F104" s="460"/>
      <c r="G104" s="460"/>
    </row>
    <row r="105" spans="1:17" x14ac:dyDescent="0.55000000000000004">
      <c r="A105" s="460"/>
      <c r="B105" s="460"/>
      <c r="C105" s="460"/>
      <c r="D105" s="460"/>
      <c r="E105" s="460"/>
      <c r="F105" s="460"/>
      <c r="G105" s="460"/>
    </row>
  </sheetData>
  <autoFilter ref="B11:J9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34">
    <mergeCell ref="A103:G105"/>
    <mergeCell ref="Y8:Y10"/>
    <mergeCell ref="Z8:AA10"/>
    <mergeCell ref="A8:E8"/>
    <mergeCell ref="H12:H13"/>
    <mergeCell ref="N12:N13"/>
    <mergeCell ref="B11:I11"/>
    <mergeCell ref="A102:G102"/>
    <mergeCell ref="L12:L13"/>
    <mergeCell ref="M12:M13"/>
    <mergeCell ref="O12:O13"/>
    <mergeCell ref="B12:B13"/>
    <mergeCell ref="C12:C13"/>
    <mergeCell ref="D12:D13"/>
    <mergeCell ref="V17:X18"/>
    <mergeCell ref="Z14:AA15"/>
    <mergeCell ref="Y14:Y15"/>
    <mergeCell ref="Y11:AA11"/>
    <mergeCell ref="V5:X7"/>
    <mergeCell ref="Y17:Y18"/>
    <mergeCell ref="S17:U17"/>
    <mergeCell ref="V11:X11"/>
    <mergeCell ref="V8:X10"/>
    <mergeCell ref="Z6:AA7"/>
    <mergeCell ref="S5:U7"/>
    <mergeCell ref="Y6:Y7"/>
    <mergeCell ref="S8:U10"/>
    <mergeCell ref="Z12:AA13"/>
    <mergeCell ref="Y12:Y13"/>
    <mergeCell ref="E12:G12"/>
    <mergeCell ref="I12:I13"/>
    <mergeCell ref="L11:P11"/>
    <mergeCell ref="S11:U11"/>
    <mergeCell ref="Y5:AA5"/>
  </mergeCells>
  <conditionalFormatting sqref="N14:N98">
    <cfRule type="cellIs" dxfId="16" priority="30" operator="equal">
      <formula>1</formula>
    </cfRule>
    <cfRule type="cellIs" dxfId="15" priority="31" operator="equal">
      <formula>2</formula>
    </cfRule>
    <cfRule type="cellIs" dxfId="14" priority="32" operator="equal">
      <formula>3</formula>
    </cfRule>
  </conditionalFormatting>
  <conditionalFormatting sqref="M14:M98">
    <cfRule type="cellIs" dxfId="13" priority="25" operator="equal">
      <formula>5</formula>
    </cfRule>
    <cfRule type="cellIs" dxfId="12" priority="26" operator="equal">
      <formula>4</formula>
    </cfRule>
    <cfRule type="cellIs" dxfId="11" priority="27" operator="equal">
      <formula>3</formula>
    </cfRule>
    <cfRule type="cellIs" dxfId="10" priority="28" operator="equal">
      <formula>2</formula>
    </cfRule>
    <cfRule type="cellIs" dxfId="9" priority="29" operator="equal">
      <formula>1</formula>
    </cfRule>
  </conditionalFormatting>
  <conditionalFormatting sqref="M14:M98">
    <cfRule type="colorScale" priority="24">
      <colorScale>
        <cfvo type="num" val="1"/>
        <cfvo type="num" val="3"/>
        <cfvo type="num" val="5"/>
        <color theme="8"/>
        <color rgb="FFFFEB84"/>
        <color theme="4" tint="0.39997558519241921"/>
      </colorScale>
    </cfRule>
  </conditionalFormatting>
  <conditionalFormatting sqref="H14:H98">
    <cfRule type="cellIs" dxfId="8" priority="18" operator="equal">
      <formula>1</formula>
    </cfRule>
    <cfRule type="cellIs" dxfId="7" priority="19" operator="equal">
      <formula>2</formula>
    </cfRule>
    <cfRule type="cellIs" dxfId="6" priority="20" operator="equal">
      <formula>3</formula>
    </cfRule>
  </conditionalFormatting>
  <conditionalFormatting sqref="E14:G98">
    <cfRule type="cellIs" dxfId="5" priority="13" operator="equal">
      <formula>5</formula>
    </cfRule>
    <cfRule type="cellIs" dxfId="4" priority="14" operator="equal">
      <formula>4</formula>
    </cfRule>
    <cfRule type="cellIs" dxfId="3" priority="15" operator="equal">
      <formula>3</formula>
    </cfRule>
    <cfRule type="cellIs" dxfId="2" priority="16" operator="equal">
      <formula>2</formula>
    </cfRule>
    <cfRule type="cellIs" dxfId="1" priority="17" operator="equal">
      <formula>1</formula>
    </cfRule>
  </conditionalFormatting>
  <conditionalFormatting sqref="E14:G98">
    <cfRule type="iconSet" priority="21">
      <iconSet iconSet="5Quarters">
        <cfvo type="percent" val="0"/>
        <cfvo type="num" val="2"/>
        <cfvo type="num" val="3"/>
        <cfvo type="num" val="4"/>
        <cfvo type="num" val="4"/>
      </iconSet>
    </cfRule>
    <cfRule type="colorScale" priority="22">
      <colorScale>
        <cfvo type="num" val="1"/>
        <cfvo type="num" val="3"/>
        <cfvo type="num" val="5"/>
        <color theme="8"/>
        <color rgb="FFFFEB84"/>
        <color theme="4" tint="0.39997558519241921"/>
      </colorScale>
    </cfRule>
  </conditionalFormatting>
  <conditionalFormatting sqref="T12:T16 W12:W16 T18:T22">
    <cfRule type="colorScale" priority="10">
      <colorScale>
        <cfvo type="num" val="1"/>
        <cfvo type="num" val="3"/>
        <cfvo type="num" val="5"/>
        <color theme="8"/>
        <color rgb="FFFFEB84"/>
        <color theme="4" tint="0.39997558519241921"/>
      </colorScale>
    </cfRule>
  </conditionalFormatting>
  <conditionalFormatting sqref="S12:S16">
    <cfRule type="colorScale" priority="8">
      <colorScale>
        <cfvo type="num" val="1"/>
        <cfvo type="num" val="3"/>
        <cfvo type="num" val="5"/>
        <color theme="8"/>
        <color rgb="FFFFEB84"/>
        <color theme="4" tint="0.39997558519241921"/>
      </colorScale>
    </cfRule>
    <cfRule type="iconSet" priority="9">
      <iconSet iconSet="5Quarters" showValue="0">
        <cfvo type="percent" val="0"/>
        <cfvo type="num" val="2"/>
        <cfvo type="num" val="3"/>
        <cfvo type="num" val="4"/>
        <cfvo type="num" val="4" gte="0"/>
      </iconSet>
    </cfRule>
  </conditionalFormatting>
  <conditionalFormatting sqref="V12:V16">
    <cfRule type="colorScale" priority="6">
      <colorScale>
        <cfvo type="num" val="1"/>
        <cfvo type="num" val="3"/>
        <cfvo type="num" val="5"/>
        <color theme="8"/>
        <color rgb="FFFFEB84"/>
        <color theme="4" tint="0.39997558519241921"/>
      </colorScale>
    </cfRule>
    <cfRule type="iconSet" priority="7">
      <iconSet iconSet="5Quarters" showValue="0">
        <cfvo type="percent" val="0"/>
        <cfvo type="num" val="2"/>
        <cfvo type="num" val="3"/>
        <cfvo type="num" val="4"/>
        <cfvo type="num" val="4" gte="0"/>
      </iconSet>
    </cfRule>
  </conditionalFormatting>
  <conditionalFormatting sqref="S18:S22">
    <cfRule type="colorScale" priority="4">
      <colorScale>
        <cfvo type="num" val="1"/>
        <cfvo type="num" val="3"/>
        <cfvo type="num" val="5"/>
        <color theme="8"/>
        <color rgb="FFFFEB84"/>
        <color theme="4" tint="0.39997558519241921"/>
      </colorScale>
    </cfRule>
    <cfRule type="iconSet" priority="5">
      <iconSet iconSet="5Quarters" showValue="0">
        <cfvo type="percent" val="0"/>
        <cfvo type="num" val="2"/>
        <cfvo type="num" val="3"/>
        <cfvo type="num" val="4"/>
        <cfvo type="num" val="4" gte="0"/>
      </iconSet>
    </cfRule>
  </conditionalFormatting>
  <conditionalFormatting sqref="B14:B98 O14:O98 I14:I98">
    <cfRule type="cellIs" dxfId="0" priority="1" operator="equal">
      <formula>"#¿NOMBRE?"</formula>
    </cfRule>
  </conditionalFormatting>
  <dataValidations count="8">
    <dataValidation type="custom" allowBlank="1" showInputMessage="1" showErrorMessage="1" error="El impacto es real" sqref="H14:H98">
      <formula1>C14="Potencial"</formula1>
    </dataValidation>
    <dataValidation type="custom" allowBlank="1" showInputMessage="1" showErrorMessage="1" error="El impacto es positivo_x000a_" sqref="G14:G98">
      <formula1>D14="Negativo"</formula1>
    </dataValidation>
    <dataValidation type="whole" allowBlank="1" showInputMessage="1" showErrorMessage="1" error="Introduce un númer entre 1 y 5_x000a_" sqref="E14:F98 M14:M98">
      <formula1>1</formula1>
      <formula2>5</formula2>
    </dataValidation>
    <dataValidation type="whole" allowBlank="1" showInputMessage="1" showErrorMessage="1" error="Introduce un número entre 1 y 3" sqref="N14:N98">
      <formula1>1</formula1>
      <formula2>3</formula2>
    </dataValidation>
    <dataValidation type="custom" allowBlank="1" showInputMessage="1" showErrorMessage="1" sqref="G13">
      <formula1>D23="Negativo"</formula1>
    </dataValidation>
    <dataValidation type="list" allowBlank="1" showInputMessage="1" showErrorMessage="1" sqref="D14:D98">
      <formula1>$U$28:$U$29</formula1>
    </dataValidation>
    <dataValidation type="list" allowBlank="1" showInputMessage="1" showErrorMessage="1" sqref="L14:L98">
      <formula1>$U$26:$U$27</formula1>
    </dataValidation>
    <dataValidation type="list" allowBlank="1" showInputMessage="1" showErrorMessage="1" sqref="C14:C98">
      <formula1>$U$24:$U$25</formula1>
    </dataValidation>
  </dataValidations>
  <hyperlinks>
    <hyperlink ref="A102" r:id="rId1"/>
  </hyperlinks>
  <pageMargins left="0.7" right="0.7" top="0.75" bottom="0.75" header="0.3" footer="0.3"/>
  <pageSetup paperSize="9" orientation="portrait" horizontalDpi="1200" verticalDpi="1200" r:id="rId2"/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3" id="{270145CB-2741-45D6-B638-B602268E321C}">
            <x14:iconSet iconSet="5Quarters" custom="1">
              <x14:cfvo type="percent">
                <xm:f>0</xm:f>
              </x14:cfvo>
              <x14:cfvo type="num">
                <xm:f>1</xm:f>
              </x14:cfvo>
              <x14:cfvo type="num">
                <xm:f>3</xm:f>
              </x14:cfvo>
              <x14:cfvo type="num">
                <xm:f>5</xm:f>
              </x14:cfvo>
              <x14:cfvo type="num">
                <xm:f>5</xm:f>
              </x14:cfvo>
              <x14:cfIcon iconSet="5Quarters" iconId="0"/>
              <x14:cfIcon iconSet="5Quarters" iconId="0"/>
              <x14:cfIcon iconSet="5Quarters" iconId="2"/>
              <x14:cfIcon iconSet="4RedToBlack" iconId="0"/>
              <x14:cfIcon iconSet="4RedToBlack" iconId="0"/>
            </x14:iconSet>
          </x14:cfRule>
          <xm:sqref>M14:M98</xm:sqref>
        </x14:conditionalFormatting>
        <x14:conditionalFormatting xmlns:xm="http://schemas.microsoft.com/office/excel/2006/main">
          <x14:cfRule type="iconSet" priority="34" id="{26545AE6-92BC-4F30-B6B0-C44B15CF41DE}">
            <x14:iconSet iconSet="5Quarters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vo type="num">
                <xm:f>3</xm:f>
              </x14:cfvo>
              <x14:cfvo type="num">
                <xm:f>3</xm:f>
              </x14:cfvo>
              <x14:cfIcon iconSet="5Quarters" iconId="0"/>
              <x14:cfIcon iconSet="5Quarters" iconId="0"/>
              <x14:cfIcon iconSet="5Quarters" iconId="2"/>
              <x14:cfIcon iconSet="4RedToBlack" iconId="0"/>
              <x14:cfIcon iconSet="4RedToBlack" iconId="0"/>
            </x14:iconSet>
          </x14:cfRule>
          <xm:sqref>N14:N98</xm:sqref>
        </x14:conditionalFormatting>
        <x14:conditionalFormatting xmlns:xm="http://schemas.microsoft.com/office/excel/2006/main">
          <x14:cfRule type="iconSet" priority="23" id="{C78EBAEB-F775-48FD-80EE-EA244B9834EB}">
            <x14:iconSet iconSet="5Quarters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vo type="num">
                <xm:f>3</xm:f>
              </x14:cfvo>
              <x14:cfvo type="num">
                <xm:f>3</xm:f>
              </x14:cfvo>
              <x14:cfIcon iconSet="5Quarters" iconId="0"/>
              <x14:cfIcon iconSet="5Quarters" iconId="0"/>
              <x14:cfIcon iconSet="5Quarters" iconId="2"/>
              <x14:cfIcon iconSet="4RedToBlack" iconId="0"/>
              <x14:cfIcon iconSet="4RedToBlack" iconId="0"/>
            </x14:iconSet>
          </x14:cfRule>
          <xm:sqref>H14:H98</xm:sqref>
        </x14:conditionalFormatting>
        <x14:conditionalFormatting xmlns:xm="http://schemas.microsoft.com/office/excel/2006/main">
          <x14:cfRule type="iconSet" priority="3" id="{169469AC-A5A6-4216-82D9-714E5E52927B}">
            <x14:iconSet iconSet="5Quarters"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vo type="num">
                <xm:f>3</xm:f>
              </x14:cfvo>
              <x14:cfvo type="num">
                <xm:f>3</xm:f>
              </x14:cfvo>
              <x14:cfIcon iconSet="5Quarters" iconId="0"/>
              <x14:cfIcon iconSet="5Quarters" iconId="0"/>
              <x14:cfIcon iconSet="5Quarters" iconId="2"/>
              <x14:cfIcon iconSet="4RedToBlack" iconId="0"/>
              <x14:cfIcon iconSet="4RedToBlack" iconId="0"/>
            </x14:iconSet>
          </x14:cfRule>
          <xm:sqref>V19:V21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>
          <x14:formula1>
            <xm:f>IF(B14="#¿NOMBRE?","",'2. Resultados Encuesta'!B15)</xm:f>
          </x14:formula1>
          <xm:sqref>B14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7"/>
  <sheetViews>
    <sheetView topLeftCell="A85" zoomScale="47" zoomScaleNormal="47" zoomScaleSheetLayoutView="40" workbookViewId="0">
      <selection activeCell="Y115" sqref="Y115"/>
    </sheetView>
  </sheetViews>
  <sheetFormatPr baseColWidth="10" defaultColWidth="11.1640625" defaultRowHeight="18" x14ac:dyDescent="0.25"/>
  <cols>
    <col min="1" max="15" width="11.1640625" style="335"/>
    <col min="16" max="20" width="11.1640625" style="458"/>
    <col min="21" max="22" width="13.08203125" style="176" bestFit="1" customWidth="1"/>
    <col min="23" max="25" width="13.08203125" style="225" bestFit="1" customWidth="1"/>
    <col min="26" max="68" width="11.1640625" style="458"/>
    <col min="69" max="16384" width="11.1640625" style="335"/>
  </cols>
  <sheetData>
    <row r="1" spans="1:25" x14ac:dyDescent="0.25">
      <c r="U1" s="336">
        <f>_xlfn.IFNA('3 y 4. Cálculo y Normalización'!O14,"")</f>
        <v>-0.33333333333333331</v>
      </c>
      <c r="V1" s="336">
        <f>IF('3 y 4. Cálculo y Normalización'!B14="","",'3 y 4. Cálculo y Normalización'!I14)</f>
        <v>-0.25</v>
      </c>
      <c r="W1" s="224">
        <f>IF('3 y 4. Cálculo y Normalización'!B14="","",ABS('3 y 4. Cálculo y Normalización'!I14))</f>
        <v>0.25</v>
      </c>
      <c r="X1" s="224">
        <f>IF('3 y 4. Cálculo y Normalización'!B14="","",(ABS('3 y 4. Cálculo y Normalización'!O14)))</f>
        <v>0.33333333333333331</v>
      </c>
      <c r="Y1" s="224">
        <f>IF('3 y 4. Cálculo y Normalización'!B14="","",((-1)*W1))</f>
        <v>-0.25</v>
      </c>
    </row>
    <row r="2" spans="1:25" x14ac:dyDescent="0.25">
      <c r="U2" s="336">
        <f>_xlfn.IFNA('3 y 4. Cálculo y Normalización'!O15,"")</f>
        <v>0.33333333333333331</v>
      </c>
      <c r="V2" s="336">
        <f>IF('3 y 4. Cálculo y Normalización'!B15="","",'3 y 4. Cálculo y Normalización'!I15)</f>
        <v>0.25</v>
      </c>
      <c r="W2" s="224">
        <f>IF('3 y 4. Cálculo y Normalización'!B15="","",ABS('3 y 4. Cálculo y Normalización'!I15))</f>
        <v>0.25</v>
      </c>
      <c r="X2" s="224">
        <f>IF('3 y 4. Cálculo y Normalización'!B15="","",(ABS('3 y 4. Cálculo y Normalización'!O15)))</f>
        <v>0.33333333333333331</v>
      </c>
      <c r="Y2" s="224">
        <f>IF('3 y 4. Cálculo y Normalización'!B15="","",((-1)*W2))</f>
        <v>-0.25</v>
      </c>
    </row>
    <row r="3" spans="1:25" x14ac:dyDescent="0.25">
      <c r="U3" s="336">
        <f>_xlfn.IFNA('3 y 4. Cálculo y Normalización'!O16,_xludf.NA())</f>
        <v>-0.33333333333333331</v>
      </c>
      <c r="V3" s="336">
        <f>IF('3 y 4. Cálculo y Normalización'!B16="","",'3 y 4. Cálculo y Normalización'!I16)</f>
        <v>-0.3</v>
      </c>
      <c r="W3" s="224">
        <f>IF('3 y 4. Cálculo y Normalización'!B16="","",ABS('3 y 4. Cálculo y Normalización'!I16))</f>
        <v>0.3</v>
      </c>
      <c r="X3" s="224">
        <f>IF('3 y 4. Cálculo y Normalización'!B16="","",(ABS('3 y 4. Cálculo y Normalización'!O16)))</f>
        <v>0.33333333333333331</v>
      </c>
      <c r="Y3" s="224">
        <f>IF('3 y 4. Cálculo y Normalización'!B16="","",((-1)*W3))</f>
        <v>-0.3</v>
      </c>
    </row>
    <row r="4" spans="1:25" x14ac:dyDescent="0.25">
      <c r="U4" s="336">
        <f>_xlfn.IFNA('3 y 4. Cálculo y Normalización'!O17,_xludf.NA())</f>
        <v>0.33333333333333331</v>
      </c>
      <c r="V4" s="336">
        <f>IF('3 y 4. Cálculo y Normalización'!B17="","",'3 y 4. Cálculo y Normalización'!I17)</f>
        <v>0.2857142857142857</v>
      </c>
      <c r="W4" s="224">
        <f>IF('3 y 4. Cálculo y Normalización'!B17="","",ABS('3 y 4. Cálculo y Normalización'!I17))</f>
        <v>0.2857142857142857</v>
      </c>
      <c r="X4" s="224">
        <f>IF('3 y 4. Cálculo y Normalización'!B17="","",(ABS('3 y 4. Cálculo y Normalización'!O17)))</f>
        <v>0.33333333333333331</v>
      </c>
      <c r="Y4" s="224">
        <f>IF('3 y 4. Cálculo y Normalización'!B17="","",((-1)*W4))</f>
        <v>-0.2857142857142857</v>
      </c>
    </row>
    <row r="5" spans="1:25" x14ac:dyDescent="0.25">
      <c r="U5" s="336">
        <f>_xlfn.IFNA('3 y 4. Cálculo y Normalización'!O18,_xludf.NA())</f>
        <v>-0.33333333333333331</v>
      </c>
      <c r="V5" s="336">
        <f>IF('3 y 4. Cálculo y Normalización'!B18="","",'3 y 4. Cálculo y Normalización'!I18)</f>
        <v>-0.3</v>
      </c>
      <c r="W5" s="224">
        <f>IF('3 y 4. Cálculo y Normalización'!B18="","",ABS('3 y 4. Cálculo y Normalización'!I18))</f>
        <v>0.3</v>
      </c>
      <c r="X5" s="224">
        <f>IF('3 y 4. Cálculo y Normalización'!B18="","",(ABS('3 y 4. Cálculo y Normalización'!O18)))</f>
        <v>0.33333333333333331</v>
      </c>
      <c r="Y5" s="224">
        <f>IF('3 y 4. Cálculo y Normalización'!B18="","",((-1)*W5))</f>
        <v>-0.3</v>
      </c>
    </row>
    <row r="6" spans="1:25" x14ac:dyDescent="0.25">
      <c r="U6" s="336">
        <f>_xlfn.IFNA('3 y 4. Cálculo y Normalización'!O19,_xludf.NA())</f>
        <v>0.33333333333333331</v>
      </c>
      <c r="V6" s="336">
        <f>IF('3 y 4. Cálculo y Normalización'!B19="","",'3 y 4. Cálculo y Normalización'!I19)</f>
        <v>0.25</v>
      </c>
      <c r="W6" s="224">
        <f>IF('3 y 4. Cálculo y Normalización'!B19="","",ABS('3 y 4. Cálculo y Normalización'!I19))</f>
        <v>0.25</v>
      </c>
      <c r="X6" s="224">
        <f>IF('3 y 4. Cálculo y Normalización'!B19="","",(ABS('3 y 4. Cálculo y Normalización'!O19)))</f>
        <v>0.33333333333333331</v>
      </c>
      <c r="Y6" s="224">
        <f>IF('3 y 4. Cálculo y Normalización'!B19="","",((-1)*W6))</f>
        <v>-0.25</v>
      </c>
    </row>
    <row r="7" spans="1:25" x14ac:dyDescent="0.25">
      <c r="U7" s="336">
        <f>_xlfn.IFNA('3 y 4. Cálculo y Normalización'!O20,_xludf.NA())</f>
        <v>0.33333333333333331</v>
      </c>
      <c r="V7" s="336">
        <f>IF('3 y 4. Cálculo y Normalización'!B20="","",'3 y 4. Cálculo y Normalización'!I20)</f>
        <v>0.2857142857142857</v>
      </c>
      <c r="W7" s="224">
        <f>IF('3 y 4. Cálculo y Normalización'!B20="","",ABS('3 y 4. Cálculo y Normalización'!I20))</f>
        <v>0.2857142857142857</v>
      </c>
      <c r="X7" s="224">
        <f>IF('3 y 4. Cálculo y Normalización'!B20="","",(ABS('3 y 4. Cálculo y Normalización'!O20)))</f>
        <v>0.33333333333333331</v>
      </c>
      <c r="Y7" s="224">
        <f>IF('3 y 4. Cálculo y Normalización'!B20="","",((-1)*W7))</f>
        <v>-0.2857142857142857</v>
      </c>
    </row>
    <row r="8" spans="1:25" x14ac:dyDescent="0.25">
      <c r="U8" s="336">
        <f>_xlfn.IFNA('3 y 4. Cálculo y Normalización'!O21,_xludf.NA())</f>
        <v>-0.33333333333333331</v>
      </c>
      <c r="V8" s="336">
        <f>IF('3 y 4. Cálculo y Normalización'!B21="","",'3 y 4. Cálculo y Normalización'!I21)</f>
        <v>0.2857142857142857</v>
      </c>
      <c r="W8" s="224">
        <f>IF('3 y 4. Cálculo y Normalización'!B21="","",ABS('3 y 4. Cálculo y Normalización'!I21))</f>
        <v>0.2857142857142857</v>
      </c>
      <c r="X8" s="224">
        <f>IF('3 y 4. Cálculo y Normalización'!B21="","",(ABS('3 y 4. Cálculo y Normalización'!O21)))</f>
        <v>0.33333333333333331</v>
      </c>
      <c r="Y8" s="224">
        <f>IF('3 y 4. Cálculo y Normalización'!B21="","",((-1)*W8))</f>
        <v>-0.2857142857142857</v>
      </c>
    </row>
    <row r="9" spans="1:25" x14ac:dyDescent="0.25">
      <c r="U9" s="336">
        <f>_xlfn.IFNA('3 y 4. Cálculo y Normalización'!O22,_xludf.NA())</f>
        <v>-0.33333333333333331</v>
      </c>
      <c r="V9" s="336">
        <f>IF('3 y 4. Cálculo y Normalización'!B22="","",'3 y 4. Cálculo y Normalización'!I22)</f>
        <v>-0.25</v>
      </c>
      <c r="W9" s="224">
        <f>IF('3 y 4. Cálculo y Normalización'!B22="","",ABS('3 y 4. Cálculo y Normalización'!I22))</f>
        <v>0.25</v>
      </c>
      <c r="X9" s="224">
        <f>IF('3 y 4. Cálculo y Normalización'!B22="","",(ABS('3 y 4. Cálculo y Normalización'!O22)))</f>
        <v>0.33333333333333331</v>
      </c>
      <c r="Y9" s="224">
        <f>IF('3 y 4. Cálculo y Normalización'!B22="","",((-1)*W9))</f>
        <v>-0.25</v>
      </c>
    </row>
    <row r="10" spans="1:25" x14ac:dyDescent="0.25">
      <c r="A10" s="699" t="s">
        <v>203</v>
      </c>
      <c r="B10" s="699"/>
      <c r="C10" s="699"/>
      <c r="D10" s="699"/>
      <c r="E10" s="699"/>
      <c r="U10" s="336">
        <f>_xlfn.IFNA('3 y 4. Cálculo y Normalización'!O23,_xludf.NA())</f>
        <v>0.33333333333333331</v>
      </c>
      <c r="V10" s="336">
        <f>IF('3 y 4. Cálculo y Normalización'!B23="","",'3 y 4. Cálculo y Normalización'!I23)</f>
        <v>0.2857142857142857</v>
      </c>
      <c r="W10" s="224">
        <f>IF('3 y 4. Cálculo y Normalización'!B23="","",ABS('3 y 4. Cálculo y Normalización'!I23))</f>
        <v>0.2857142857142857</v>
      </c>
      <c r="X10" s="224">
        <f>IF('3 y 4. Cálculo y Normalización'!B23="","",(ABS('3 y 4. Cálculo y Normalización'!O23)))</f>
        <v>0.33333333333333331</v>
      </c>
      <c r="Y10" s="224">
        <f>IF('3 y 4. Cálculo y Normalización'!B23="","",((-1)*W10))</f>
        <v>-0.2857142857142857</v>
      </c>
    </row>
    <row r="11" spans="1:25" x14ac:dyDescent="0.25">
      <c r="U11" s="336">
        <f>_xlfn.IFNA('3 y 4. Cálculo y Normalización'!O24,_xludf.NA())</f>
        <v>-0.33333333333333331</v>
      </c>
      <c r="V11" s="336">
        <f>IF('3 y 4. Cálculo y Normalización'!B24="","",'3 y 4. Cálculo y Normalización'!I24)</f>
        <v>0.25</v>
      </c>
      <c r="W11" s="224">
        <f>IF('3 y 4. Cálculo y Normalización'!B24="","",ABS('3 y 4. Cálculo y Normalización'!I24))</f>
        <v>0.25</v>
      </c>
      <c r="X11" s="224">
        <f>IF('3 y 4. Cálculo y Normalización'!B24="","",(ABS('3 y 4. Cálculo y Normalización'!O24)))</f>
        <v>0.33333333333333331</v>
      </c>
      <c r="Y11" s="224">
        <f>IF('3 y 4. Cálculo y Normalización'!B24="","",((-1)*W11))</f>
        <v>-0.25</v>
      </c>
    </row>
    <row r="12" spans="1:25" x14ac:dyDescent="0.25">
      <c r="A12" s="700" t="s">
        <v>209</v>
      </c>
      <c r="B12" s="700"/>
      <c r="C12" s="700"/>
      <c r="D12" s="700"/>
      <c r="E12" s="700"/>
      <c r="U12" s="336">
        <f>_xlfn.IFNA('3 y 4. Cálculo y Normalización'!O25,_xludf.NA())</f>
        <v>0.33333333333333331</v>
      </c>
      <c r="V12" s="336">
        <f>IF('3 y 4. Cálculo y Normalización'!B25="","",'3 y 4. Cálculo y Normalización'!I25)</f>
        <v>0.2857142857142857</v>
      </c>
      <c r="W12" s="224">
        <f>IF('3 y 4. Cálculo y Normalización'!B25="","",ABS('3 y 4. Cálculo y Normalización'!I25))</f>
        <v>0.2857142857142857</v>
      </c>
      <c r="X12" s="224">
        <f>IF('3 y 4. Cálculo y Normalización'!B25="","",(ABS('3 y 4. Cálculo y Normalización'!O25)))</f>
        <v>0.33333333333333331</v>
      </c>
      <c r="Y12" s="224">
        <f>IF('3 y 4. Cálculo y Normalización'!B25="","",((-1)*W12))</f>
        <v>-0.2857142857142857</v>
      </c>
    </row>
    <row r="13" spans="1:25" x14ac:dyDescent="0.25">
      <c r="U13" s="336">
        <f>_xlfn.IFNA('3 y 4. Cálculo y Normalización'!O26,_xludf.NA())</f>
        <v>0.33333333333333331</v>
      </c>
      <c r="V13" s="336">
        <f>IF('3 y 4. Cálculo y Normalización'!B26="","",'3 y 4. Cálculo y Normalización'!I26)</f>
        <v>-0.3</v>
      </c>
      <c r="W13" s="224">
        <f>IF('3 y 4. Cálculo y Normalización'!B26="","",ABS('3 y 4. Cálculo y Normalización'!I26))</f>
        <v>0.3</v>
      </c>
      <c r="X13" s="224">
        <f>IF('3 y 4. Cálculo y Normalización'!B26="","",(ABS('3 y 4. Cálculo y Normalización'!O26)))</f>
        <v>0.33333333333333331</v>
      </c>
      <c r="Y13" s="224">
        <f>IF('3 y 4. Cálculo y Normalización'!B26="","",((-1)*W13))</f>
        <v>-0.3</v>
      </c>
    </row>
    <row r="14" spans="1:25" x14ac:dyDescent="0.25">
      <c r="U14" s="336">
        <f>_xlfn.IFNA('3 y 4. Cálculo y Normalización'!O27,_xludf.NA())</f>
        <v>-0.33333333333333331</v>
      </c>
      <c r="V14" s="336">
        <f>IF('3 y 4. Cálculo y Normalización'!B27="","",'3 y 4. Cálculo y Normalización'!I27)</f>
        <v>0.25</v>
      </c>
      <c r="W14" s="224">
        <f>IF('3 y 4. Cálculo y Normalización'!B27="","",ABS('3 y 4. Cálculo y Normalización'!I27))</f>
        <v>0.25</v>
      </c>
      <c r="X14" s="224">
        <f>IF('3 y 4. Cálculo y Normalización'!B27="","",(ABS('3 y 4. Cálculo y Normalización'!O27)))</f>
        <v>0.33333333333333331</v>
      </c>
      <c r="Y14" s="224">
        <f>IF('3 y 4. Cálculo y Normalización'!B27="","",((-1)*W14))</f>
        <v>-0.25</v>
      </c>
    </row>
    <row r="15" spans="1:25" x14ac:dyDescent="0.25">
      <c r="U15" s="336">
        <f>_xlfn.IFNA('3 y 4. Cálculo y Normalización'!O28,_xludf.NA())</f>
        <v>0.33333333333333331</v>
      </c>
      <c r="V15" s="336">
        <f>IF('3 y 4. Cálculo y Normalización'!B28="","",'3 y 4. Cálculo y Normalización'!I28)</f>
        <v>0.2857142857142857</v>
      </c>
      <c r="W15" s="224">
        <f>IF('3 y 4. Cálculo y Normalización'!B28="","",ABS('3 y 4. Cálculo y Normalización'!I28))</f>
        <v>0.2857142857142857</v>
      </c>
      <c r="X15" s="224">
        <f>IF('3 y 4. Cálculo y Normalización'!B28="","",(ABS('3 y 4. Cálculo y Normalización'!O28)))</f>
        <v>0.33333333333333331</v>
      </c>
      <c r="Y15" s="224">
        <f>IF('3 y 4. Cálculo y Normalización'!B28="","",((-1)*W15))</f>
        <v>-0.2857142857142857</v>
      </c>
    </row>
    <row r="16" spans="1:25" x14ac:dyDescent="0.25">
      <c r="U16" s="336">
        <f>_xlfn.IFNA('3 y 4. Cálculo y Normalización'!O29,_xludf.NA())</f>
        <v>0.33333333333333331</v>
      </c>
      <c r="V16" s="336">
        <f>IF('3 y 4. Cálculo y Normalización'!B29="","",'3 y 4. Cálculo y Normalización'!I29)</f>
        <v>0.2857142857142857</v>
      </c>
      <c r="W16" s="224">
        <f>IF('3 y 4. Cálculo y Normalización'!B29="","",ABS('3 y 4. Cálculo y Normalización'!I29))</f>
        <v>0.2857142857142857</v>
      </c>
      <c r="X16" s="224">
        <f>IF('3 y 4. Cálculo y Normalización'!B29="","",(ABS('3 y 4. Cálculo y Normalización'!O29)))</f>
        <v>0.33333333333333331</v>
      </c>
      <c r="Y16" s="224">
        <f>IF('3 y 4. Cálculo y Normalización'!B29="","",((-1)*W16))</f>
        <v>-0.2857142857142857</v>
      </c>
    </row>
    <row r="17" spans="21:25" x14ac:dyDescent="0.25">
      <c r="U17" s="336">
        <f>_xlfn.IFNA('3 y 4. Cálculo y Normalización'!O30,_xludf.NA())</f>
        <v>-0.33333333333333331</v>
      </c>
      <c r="V17" s="336">
        <f>IF('3 y 4. Cálculo y Normalización'!B30="","",'3 y 4. Cálculo y Normalización'!I30)</f>
        <v>-0.25</v>
      </c>
      <c r="W17" s="224">
        <f>IF('3 y 4. Cálculo y Normalización'!B30="","",ABS('3 y 4. Cálculo y Normalización'!I30))</f>
        <v>0.25</v>
      </c>
      <c r="X17" s="224">
        <f>IF('3 y 4. Cálculo y Normalización'!B30="","",(ABS('3 y 4. Cálculo y Normalización'!O30)))</f>
        <v>0.33333333333333331</v>
      </c>
      <c r="Y17" s="224">
        <f>IF('3 y 4. Cálculo y Normalización'!B30="","",((-1)*W17))</f>
        <v>-0.25</v>
      </c>
    </row>
    <row r="18" spans="21:25" x14ac:dyDescent="0.25">
      <c r="U18" s="336">
        <f>_xlfn.IFNA('3 y 4. Cálculo y Normalización'!O31,_xludf.NA())</f>
        <v>0.33333333333333331</v>
      </c>
      <c r="V18" s="336">
        <f>IF('3 y 4. Cálculo y Normalización'!B31="","",'3 y 4. Cálculo y Normalización'!I31)</f>
        <v>0.2857142857142857</v>
      </c>
      <c r="W18" s="224">
        <f>IF('3 y 4. Cálculo y Normalización'!B31="","",ABS('3 y 4. Cálculo y Normalización'!I31))</f>
        <v>0.2857142857142857</v>
      </c>
      <c r="X18" s="224">
        <f>IF('3 y 4. Cálculo y Normalización'!B31="","",(ABS('3 y 4. Cálculo y Normalización'!O31)))</f>
        <v>0.33333333333333331</v>
      </c>
      <c r="Y18" s="224">
        <f>IF('3 y 4. Cálculo y Normalización'!B31="","",((-1)*W18))</f>
        <v>-0.2857142857142857</v>
      </c>
    </row>
    <row r="19" spans="21:25" x14ac:dyDescent="0.25">
      <c r="U19" s="336">
        <f>_xlfn.IFNA('3 y 4. Cálculo y Normalización'!O32,_xludf.NA())</f>
        <v>0.33333333333333331</v>
      </c>
      <c r="V19" s="336">
        <f>IF('3 y 4. Cálculo y Normalización'!B32="","",'3 y 4. Cálculo y Normalización'!I32)</f>
        <v>0.25</v>
      </c>
      <c r="W19" s="224">
        <f>IF('3 y 4. Cálculo y Normalización'!B32="","",ABS('3 y 4. Cálculo y Normalización'!I32))</f>
        <v>0.25</v>
      </c>
      <c r="X19" s="224">
        <f>IF('3 y 4. Cálculo y Normalización'!B32="","",(ABS('3 y 4. Cálculo y Normalización'!O32)))</f>
        <v>0.33333333333333331</v>
      </c>
      <c r="Y19" s="224">
        <f>IF('3 y 4. Cálculo y Normalización'!B32="","",((-1)*W19))</f>
        <v>-0.25</v>
      </c>
    </row>
    <row r="20" spans="21:25" x14ac:dyDescent="0.25">
      <c r="U20" s="336">
        <f>_xlfn.IFNA('3 y 4. Cálculo y Normalización'!O33,_xludf.NA())</f>
        <v>-0.33333333333333331</v>
      </c>
      <c r="V20" s="336">
        <f>IF('3 y 4. Cálculo y Normalización'!B33="","",'3 y 4. Cálculo y Normalización'!I33)</f>
        <v>0.2857142857142857</v>
      </c>
      <c r="W20" s="224">
        <f>IF('3 y 4. Cálculo y Normalización'!B33="","",ABS('3 y 4. Cálculo y Normalización'!I33))</f>
        <v>0.2857142857142857</v>
      </c>
      <c r="X20" s="224">
        <f>IF('3 y 4. Cálculo y Normalización'!B33="","",(ABS('3 y 4. Cálculo y Normalización'!O33)))</f>
        <v>0.33333333333333331</v>
      </c>
      <c r="Y20" s="224">
        <f>IF('3 y 4. Cálculo y Normalización'!B33="","",((-1)*W20))</f>
        <v>-0.2857142857142857</v>
      </c>
    </row>
    <row r="21" spans="21:25" x14ac:dyDescent="0.25">
      <c r="U21" s="336">
        <f>_xlfn.IFNA('3 y 4. Cálculo y Normalización'!O34,_xludf.NA())</f>
        <v>0.33333333333333331</v>
      </c>
      <c r="V21" s="336">
        <f>IF('3 y 4. Cálculo y Normalización'!B34="","",'3 y 4. Cálculo y Normalización'!I34)</f>
        <v>-0.3</v>
      </c>
      <c r="W21" s="224">
        <f>IF('3 y 4. Cálculo y Normalización'!B34="","",ABS('3 y 4. Cálculo y Normalización'!I34))</f>
        <v>0.3</v>
      </c>
      <c r="X21" s="224">
        <f>IF('3 y 4. Cálculo y Normalización'!B34="","",(ABS('3 y 4. Cálculo y Normalización'!O34)))</f>
        <v>0.33333333333333331</v>
      </c>
      <c r="Y21" s="224">
        <f>IF('3 y 4. Cálculo y Normalización'!B34="","",((-1)*W21))</f>
        <v>-0.3</v>
      </c>
    </row>
    <row r="22" spans="21:25" x14ac:dyDescent="0.25">
      <c r="U22" s="336">
        <f>_xlfn.IFNA('3 y 4. Cálculo y Normalización'!O35,_xludf.NA())</f>
        <v>0.33333333333333331</v>
      </c>
      <c r="V22" s="336">
        <f>IF('3 y 4. Cálculo y Normalización'!B35="","",'3 y 4. Cálculo y Normalización'!I35)</f>
        <v>0.25</v>
      </c>
      <c r="W22" s="224">
        <f>IF('3 y 4. Cálculo y Normalización'!B35="","",ABS('3 y 4. Cálculo y Normalización'!I35))</f>
        <v>0.25</v>
      </c>
      <c r="X22" s="224">
        <f>IF('3 y 4. Cálculo y Normalización'!B35="","",(ABS('3 y 4. Cálculo y Normalización'!O35)))</f>
        <v>0.33333333333333331</v>
      </c>
      <c r="Y22" s="224">
        <f>IF('3 y 4. Cálculo y Normalización'!B35="","",((-1)*W22))</f>
        <v>-0.25</v>
      </c>
    </row>
    <row r="23" spans="21:25" x14ac:dyDescent="0.25">
      <c r="U23" s="336">
        <f>_xlfn.IFNA('3 y 4. Cálculo y Normalización'!O36,_xludf.NA())</f>
        <v>-0.33333333333333331</v>
      </c>
      <c r="V23" s="336">
        <f>IF('3 y 4. Cálculo y Normalización'!B36="","",'3 y 4. Cálculo y Normalización'!I36)</f>
        <v>0.2857142857142857</v>
      </c>
      <c r="W23" s="224">
        <f>IF('3 y 4. Cálculo y Normalización'!B36="","",ABS('3 y 4. Cálculo y Normalización'!I36))</f>
        <v>0.2857142857142857</v>
      </c>
      <c r="X23" s="224">
        <f>IF('3 y 4. Cálculo y Normalización'!B36="","",(ABS('3 y 4. Cálculo y Normalización'!O36)))</f>
        <v>0.33333333333333331</v>
      </c>
      <c r="Y23" s="224">
        <f>IF('3 y 4. Cálculo y Normalización'!B36="","",((-1)*W23))</f>
        <v>-0.2857142857142857</v>
      </c>
    </row>
    <row r="24" spans="21:25" x14ac:dyDescent="0.25">
      <c r="U24" s="336">
        <f>_xlfn.IFNA('3 y 4. Cálculo y Normalización'!O37,_xludf.NA())</f>
        <v>0.33333333333333331</v>
      </c>
      <c r="V24" s="336">
        <f>IF('3 y 4. Cálculo y Normalización'!B37="","",'3 y 4. Cálculo y Normalización'!I37)</f>
        <v>0.2857142857142857</v>
      </c>
      <c r="W24" s="224">
        <f>IF('3 y 4. Cálculo y Normalización'!B37="","",ABS('3 y 4. Cálculo y Normalización'!I37))</f>
        <v>0.2857142857142857</v>
      </c>
      <c r="X24" s="224">
        <f>IF('3 y 4. Cálculo y Normalización'!B37="","",(ABS('3 y 4. Cálculo y Normalización'!O37)))</f>
        <v>0.33333333333333331</v>
      </c>
      <c r="Y24" s="224">
        <f>IF('3 y 4. Cálculo y Normalización'!B37="","",((-1)*W24))</f>
        <v>-0.2857142857142857</v>
      </c>
    </row>
    <row r="25" spans="21:25" x14ac:dyDescent="0.25">
      <c r="U25" s="336">
        <f>_xlfn.IFNA('3 y 4. Cálculo y Normalización'!O38,_xludf.NA())</f>
        <v>0.33333333333333331</v>
      </c>
      <c r="V25" s="336">
        <f>IF('3 y 4. Cálculo y Normalización'!B38="","",'3 y 4. Cálculo y Normalización'!I38)</f>
        <v>-0.25</v>
      </c>
      <c r="W25" s="224">
        <f>IF('3 y 4. Cálculo y Normalización'!B38="","",ABS('3 y 4. Cálculo y Normalización'!I38))</f>
        <v>0.25</v>
      </c>
      <c r="X25" s="224">
        <f>IF('3 y 4. Cálculo y Normalización'!B38="","",(ABS('3 y 4. Cálculo y Normalización'!O38)))</f>
        <v>0.33333333333333331</v>
      </c>
      <c r="Y25" s="224">
        <f>IF('3 y 4. Cálculo y Normalización'!B38="","",((-1)*W25))</f>
        <v>-0.25</v>
      </c>
    </row>
    <row r="26" spans="21:25" x14ac:dyDescent="0.25">
      <c r="U26" s="336">
        <f>_xlfn.IFNA('3 y 4. Cálculo y Normalización'!O39,_xludf.NA())</f>
        <v>-0.33333333333333331</v>
      </c>
      <c r="V26" s="336">
        <f>IF('3 y 4. Cálculo y Normalización'!B39="","",'3 y 4. Cálculo y Normalización'!I39)</f>
        <v>0.2857142857142857</v>
      </c>
      <c r="W26" s="224">
        <f>IF('3 y 4. Cálculo y Normalización'!B39="","",ABS('3 y 4. Cálculo y Normalización'!I39))</f>
        <v>0.2857142857142857</v>
      </c>
      <c r="X26" s="224">
        <f>IF('3 y 4. Cálculo y Normalización'!B39="","",(ABS('3 y 4. Cálculo y Normalización'!O39)))</f>
        <v>0.33333333333333331</v>
      </c>
      <c r="Y26" s="224">
        <f>IF('3 y 4. Cálculo y Normalización'!B39="","",((-1)*W26))</f>
        <v>-0.2857142857142857</v>
      </c>
    </row>
    <row r="27" spans="21:25" x14ac:dyDescent="0.25">
      <c r="U27" s="336">
        <f>_xlfn.IFNA('3 y 4. Cálculo y Normalización'!O40,_xludf.NA())</f>
        <v>0.33333333333333331</v>
      </c>
      <c r="V27" s="336">
        <f>IF('3 y 4. Cálculo y Normalización'!B40="","",'3 y 4. Cálculo y Normalización'!I40)</f>
        <v>0.25</v>
      </c>
      <c r="W27" s="224">
        <f>IF('3 y 4. Cálculo y Normalización'!B40="","",ABS('3 y 4. Cálculo y Normalización'!I40))</f>
        <v>0.25</v>
      </c>
      <c r="X27" s="224">
        <f>IF('3 y 4. Cálculo y Normalización'!B40="","",(ABS('3 y 4. Cálculo y Normalización'!O40)))</f>
        <v>0.33333333333333331</v>
      </c>
      <c r="Y27" s="224">
        <f>IF('3 y 4. Cálculo y Normalización'!B40="","",((-1)*W27))</f>
        <v>-0.25</v>
      </c>
    </row>
    <row r="28" spans="21:25" x14ac:dyDescent="0.25">
      <c r="U28" s="336">
        <f>_xlfn.IFNA('3 y 4. Cálculo y Normalización'!O41,_xludf.NA())</f>
        <v>0.33333333333333331</v>
      </c>
      <c r="V28" s="336">
        <f>IF('3 y 4. Cálculo y Normalización'!B41="","",'3 y 4. Cálculo y Normalización'!I41)</f>
        <v>0.2857142857142857</v>
      </c>
      <c r="W28" s="224">
        <f>IF('3 y 4. Cálculo y Normalización'!B41="","",ABS('3 y 4. Cálculo y Normalización'!I41))</f>
        <v>0.2857142857142857</v>
      </c>
      <c r="X28" s="224">
        <f>IF('3 y 4. Cálculo y Normalización'!B41="","",(ABS('3 y 4. Cálculo y Normalización'!O41)))</f>
        <v>0.33333333333333331</v>
      </c>
      <c r="Y28" s="224">
        <f>IF('3 y 4. Cálculo y Normalización'!B41="","",((-1)*W28))</f>
        <v>-0.2857142857142857</v>
      </c>
    </row>
    <row r="29" spans="21:25" x14ac:dyDescent="0.25">
      <c r="U29" s="336">
        <f>_xlfn.IFNA('3 y 4. Cálculo y Normalización'!O42,_xludf.NA())</f>
        <v>-0.33333333333333331</v>
      </c>
      <c r="V29" s="336">
        <f>IF('3 y 4. Cálculo y Normalización'!B42="","",'3 y 4. Cálculo y Normalización'!I42)</f>
        <v>-0.3</v>
      </c>
      <c r="W29" s="224">
        <f>IF('3 y 4. Cálculo y Normalización'!B42="","",ABS('3 y 4. Cálculo y Normalización'!I42))</f>
        <v>0.3</v>
      </c>
      <c r="X29" s="224">
        <f>IF('3 y 4. Cálculo y Normalización'!B42="","",(ABS('3 y 4. Cálculo y Normalización'!O42)))</f>
        <v>0.33333333333333331</v>
      </c>
      <c r="Y29" s="224">
        <f>IF('3 y 4. Cálculo y Normalización'!B42="","",((-1)*W29))</f>
        <v>-0.3</v>
      </c>
    </row>
    <row r="30" spans="21:25" x14ac:dyDescent="0.25">
      <c r="U30" s="336">
        <f>_xlfn.IFNA('3 y 4. Cálculo y Normalización'!O43,_xludf.NA())</f>
        <v>0.33333333333333331</v>
      </c>
      <c r="V30" s="336">
        <f>IF('3 y 4. Cálculo y Normalización'!B43="","",'3 y 4. Cálculo y Normalización'!I43)</f>
        <v>0.25</v>
      </c>
      <c r="W30" s="224">
        <f>IF('3 y 4. Cálculo y Normalización'!B43="","",ABS('3 y 4. Cálculo y Normalización'!I43))</f>
        <v>0.25</v>
      </c>
      <c r="X30" s="224">
        <f>IF('3 y 4. Cálculo y Normalización'!B43="","",(ABS('3 y 4. Cálculo y Normalización'!O43)))</f>
        <v>0.33333333333333331</v>
      </c>
      <c r="Y30" s="224">
        <f>IF('3 y 4. Cálculo y Normalización'!B43="","",((-1)*W30))</f>
        <v>-0.25</v>
      </c>
    </row>
    <row r="31" spans="21:25" x14ac:dyDescent="0.25">
      <c r="U31" s="336">
        <f>_xlfn.IFNA('3 y 4. Cálculo y Normalización'!O44,_xludf.NA())</f>
        <v>0.33333333333333331</v>
      </c>
      <c r="V31" s="336">
        <f>IF('3 y 4. Cálculo y Normalización'!B44="","",'3 y 4. Cálculo y Normalización'!I44)</f>
        <v>0.2857142857142857</v>
      </c>
      <c r="W31" s="224">
        <f>IF('3 y 4. Cálculo y Normalización'!B44="","",ABS('3 y 4. Cálculo y Normalización'!I44))</f>
        <v>0.2857142857142857</v>
      </c>
      <c r="X31" s="224">
        <f>IF('3 y 4. Cálculo y Normalización'!B44="","",(ABS('3 y 4. Cálculo y Normalización'!O44)))</f>
        <v>0.33333333333333331</v>
      </c>
      <c r="Y31" s="224">
        <f>IF('3 y 4. Cálculo y Normalización'!B44="","",((-1)*W31))</f>
        <v>-0.2857142857142857</v>
      </c>
    </row>
    <row r="32" spans="21:25" x14ac:dyDescent="0.25">
      <c r="U32" s="336">
        <f>_xlfn.IFNA('3 y 4. Cálculo y Normalización'!O45,_xludf.NA())</f>
        <v>-0.33333333333333331</v>
      </c>
      <c r="V32" s="336">
        <f>IF('3 y 4. Cálculo y Normalización'!B45="","",'3 y 4. Cálculo y Normalización'!I45)</f>
        <v>0.2857142857142857</v>
      </c>
      <c r="W32" s="224">
        <f>IF('3 y 4. Cálculo y Normalización'!B45="","",ABS('3 y 4. Cálculo y Normalización'!I45))</f>
        <v>0.2857142857142857</v>
      </c>
      <c r="X32" s="224">
        <f>IF('3 y 4. Cálculo y Normalización'!B45="","",(ABS('3 y 4. Cálculo y Normalización'!O45)))</f>
        <v>0.33333333333333331</v>
      </c>
      <c r="Y32" s="224">
        <f>IF('3 y 4. Cálculo y Normalización'!B45="","",((-1)*W32))</f>
        <v>-0.2857142857142857</v>
      </c>
    </row>
    <row r="33" spans="21:25" x14ac:dyDescent="0.25">
      <c r="U33" s="336">
        <f>_xlfn.IFNA('3 y 4. Cálculo y Normalización'!O46,_xludf.NA())</f>
        <v>0.33333333333333331</v>
      </c>
      <c r="V33" s="336">
        <f>IF('3 y 4. Cálculo y Normalización'!B46="","",'3 y 4. Cálculo y Normalización'!I46)</f>
        <v>-0.25</v>
      </c>
      <c r="W33" s="224">
        <f>IF('3 y 4. Cálculo y Normalización'!B46="","",ABS('3 y 4. Cálculo y Normalización'!I46))</f>
        <v>0.25</v>
      </c>
      <c r="X33" s="224">
        <f>IF('3 y 4. Cálculo y Normalización'!B46="","",(ABS('3 y 4. Cálculo y Normalización'!O46)))</f>
        <v>0.33333333333333331</v>
      </c>
      <c r="Y33" s="224">
        <f>IF('3 y 4. Cálculo y Normalización'!B46="","",((-1)*W33))</f>
        <v>-0.25</v>
      </c>
    </row>
    <row r="34" spans="21:25" x14ac:dyDescent="0.25">
      <c r="U34" s="336">
        <f>_xlfn.IFNA('3 y 4. Cálculo y Normalización'!O47,_xludf.NA())</f>
        <v>0.33333333333333331</v>
      </c>
      <c r="V34" s="336">
        <f>IF('3 y 4. Cálculo y Normalización'!B47="","",'3 y 4. Cálculo y Normalización'!I47)</f>
        <v>0.2857142857142857</v>
      </c>
      <c r="W34" s="224">
        <f>IF('3 y 4. Cálculo y Normalización'!B47="","",ABS('3 y 4. Cálculo y Normalización'!I47))</f>
        <v>0.2857142857142857</v>
      </c>
      <c r="X34" s="224">
        <f>IF('3 y 4. Cálculo y Normalización'!B47="","",(ABS('3 y 4. Cálculo y Normalización'!O47)))</f>
        <v>0.33333333333333331</v>
      </c>
      <c r="Y34" s="224">
        <f>IF('3 y 4. Cálculo y Normalización'!B47="","",((-1)*W34))</f>
        <v>-0.2857142857142857</v>
      </c>
    </row>
    <row r="35" spans="21:25" x14ac:dyDescent="0.25">
      <c r="U35" s="336">
        <f>_xlfn.IFNA('3 y 4. Cálculo y Normalización'!O48,_xludf.NA())</f>
        <v>-0.33333333333333331</v>
      </c>
      <c r="V35" s="336">
        <f>IF('3 y 4. Cálculo y Normalización'!B48="","",'3 y 4. Cálculo y Normalización'!I48)</f>
        <v>0.25</v>
      </c>
      <c r="W35" s="224">
        <f>IF('3 y 4. Cálculo y Normalización'!B48="","",ABS('3 y 4. Cálculo y Normalización'!I48))</f>
        <v>0.25</v>
      </c>
      <c r="X35" s="224">
        <f>IF('3 y 4. Cálculo y Normalización'!B48="","",(ABS('3 y 4. Cálculo y Normalización'!O48)))</f>
        <v>0.33333333333333331</v>
      </c>
      <c r="Y35" s="224">
        <f>IF('3 y 4. Cálculo y Normalización'!B48="","",((-1)*W35))</f>
        <v>-0.25</v>
      </c>
    </row>
    <row r="36" spans="21:25" x14ac:dyDescent="0.25">
      <c r="U36" s="336">
        <f>_xlfn.IFNA('3 y 4. Cálculo y Normalización'!O49,_xludf.NA())</f>
        <v>0.33333333333333331</v>
      </c>
      <c r="V36" s="336">
        <f>IF('3 y 4. Cálculo y Normalización'!B49="","",'3 y 4. Cálculo y Normalización'!I49)</f>
        <v>0.2857142857142857</v>
      </c>
      <c r="W36" s="224">
        <f>IF('3 y 4. Cálculo y Normalización'!B49="","",ABS('3 y 4. Cálculo y Normalización'!I49))</f>
        <v>0.2857142857142857</v>
      </c>
      <c r="X36" s="224">
        <f>IF('3 y 4. Cálculo y Normalización'!B49="","",(ABS('3 y 4. Cálculo y Normalización'!O49)))</f>
        <v>0.33333333333333331</v>
      </c>
      <c r="Y36" s="224">
        <f>IF('3 y 4. Cálculo y Normalización'!B49="","",((-1)*W36))</f>
        <v>-0.2857142857142857</v>
      </c>
    </row>
    <row r="37" spans="21:25" x14ac:dyDescent="0.25">
      <c r="U37" s="336">
        <f>_xlfn.IFNA('3 y 4. Cálculo y Normalización'!O50,_xludf.NA())</f>
        <v>0.33333333333333331</v>
      </c>
      <c r="V37" s="336">
        <f>IF('3 y 4. Cálculo y Normalización'!B50="","",'3 y 4. Cálculo y Normalización'!I50)</f>
        <v>-0.3</v>
      </c>
      <c r="W37" s="224">
        <f>IF('3 y 4. Cálculo y Normalización'!B50="","",ABS('3 y 4. Cálculo y Normalización'!I50))</f>
        <v>0.3</v>
      </c>
      <c r="X37" s="224">
        <f>IF('3 y 4. Cálculo y Normalización'!B50="","",(ABS('3 y 4. Cálculo y Normalización'!O50)))</f>
        <v>0.33333333333333331</v>
      </c>
      <c r="Y37" s="224">
        <f>IF('3 y 4. Cálculo y Normalización'!B50="","",((-1)*W37))</f>
        <v>-0.3</v>
      </c>
    </row>
    <row r="38" spans="21:25" x14ac:dyDescent="0.25">
      <c r="U38" s="336">
        <f>_xlfn.IFNA('3 y 4. Cálculo y Normalización'!O51,_xludf.NA())</f>
        <v>-0.33333333333333331</v>
      </c>
      <c r="V38" s="336">
        <f>IF('3 y 4. Cálculo y Normalización'!B51="","",'3 y 4. Cálculo y Normalización'!I51)</f>
        <v>0.25</v>
      </c>
      <c r="W38" s="224">
        <f>IF('3 y 4. Cálculo y Normalización'!B51="","",ABS('3 y 4. Cálculo y Normalización'!I51))</f>
        <v>0.25</v>
      </c>
      <c r="X38" s="224">
        <f>IF('3 y 4. Cálculo y Normalización'!B51="","",(ABS('3 y 4. Cálculo y Normalización'!O51)))</f>
        <v>0.33333333333333331</v>
      </c>
      <c r="Y38" s="224">
        <f>IF('3 y 4. Cálculo y Normalización'!B51="","",((-1)*W38))</f>
        <v>-0.25</v>
      </c>
    </row>
    <row r="39" spans="21:25" x14ac:dyDescent="0.25">
      <c r="U39" s="336">
        <f>_xlfn.IFNA('3 y 4. Cálculo y Normalización'!O52,_xludf.NA())</f>
        <v>0.33333333333333331</v>
      </c>
      <c r="V39" s="336">
        <f>IF('3 y 4. Cálculo y Normalización'!B52="","",'3 y 4. Cálculo y Normalización'!I52)</f>
        <v>0.2857142857142857</v>
      </c>
      <c r="W39" s="224">
        <f>IF('3 y 4. Cálculo y Normalización'!B52="","",ABS('3 y 4. Cálculo y Normalización'!I52))</f>
        <v>0.2857142857142857</v>
      </c>
      <c r="X39" s="224">
        <f>IF('3 y 4. Cálculo y Normalización'!B52="","",(ABS('3 y 4. Cálculo y Normalización'!O52)))</f>
        <v>0.33333333333333331</v>
      </c>
      <c r="Y39" s="224">
        <f>IF('3 y 4. Cálculo y Normalización'!B52="","",((-1)*W39))</f>
        <v>-0.2857142857142857</v>
      </c>
    </row>
    <row r="40" spans="21:25" x14ac:dyDescent="0.25">
      <c r="U40" s="336">
        <f>_xlfn.IFNA('3 y 4. Cálculo y Normalización'!O53,_xludf.NA())</f>
        <v>0.33333333333333331</v>
      </c>
      <c r="V40" s="336">
        <f>IF('3 y 4. Cálculo y Normalización'!B53="","",'3 y 4. Cálculo y Normalización'!I53)</f>
        <v>0.2857142857142857</v>
      </c>
      <c r="W40" s="224">
        <f>IF('3 y 4. Cálculo y Normalización'!B53="","",ABS('3 y 4. Cálculo y Normalización'!I53))</f>
        <v>0.2857142857142857</v>
      </c>
      <c r="X40" s="224">
        <f>IF('3 y 4. Cálculo y Normalización'!B53="","",(ABS('3 y 4. Cálculo y Normalización'!O53)))</f>
        <v>0.33333333333333331</v>
      </c>
      <c r="Y40" s="224">
        <f>IF('3 y 4. Cálculo y Normalización'!B53="","",((-1)*W40))</f>
        <v>-0.2857142857142857</v>
      </c>
    </row>
    <row r="41" spans="21:25" x14ac:dyDescent="0.25">
      <c r="U41" s="336">
        <f>_xlfn.IFNA('3 y 4. Cálculo y Normalización'!O54,_xludf.NA())</f>
        <v>0.2857142857142857</v>
      </c>
      <c r="V41" s="336">
        <f>IF('3 y 4. Cálculo y Normalización'!B54="","",'3 y 4. Cálculo y Normalización'!I54)</f>
        <v>0.30451127819548873</v>
      </c>
      <c r="W41" s="224">
        <f>IF('3 y 4. Cálculo y Normalización'!B54="","",ABS('3 y 4. Cálculo y Normalización'!I54))</f>
        <v>0.30451127819548873</v>
      </c>
      <c r="X41" s="224">
        <f>IF('3 y 4. Cálculo y Normalización'!B54="","",(ABS('3 y 4. Cálculo y Normalización'!O54)))</f>
        <v>0.2857142857142857</v>
      </c>
      <c r="Y41" s="224">
        <f>IF('3 y 4. Cálculo y Normalización'!B54="","",((-1)*W41))</f>
        <v>-0.30451127819548873</v>
      </c>
    </row>
    <row r="42" spans="21:25" x14ac:dyDescent="0.25">
      <c r="U42" s="336">
        <f>_xlfn.IFNA('3 y 4. Cálculo y Normalización'!O55,_xludf.NA())</f>
        <v>0.2857142857142857</v>
      </c>
      <c r="V42" s="336">
        <f>IF('3 y 4. Cálculo y Normalización'!B55="","",'3 y 4. Cálculo y Normalización'!I55)</f>
        <v>0.30451127819548873</v>
      </c>
      <c r="W42" s="224">
        <f>IF('3 y 4. Cálculo y Normalización'!B55="","",ABS('3 y 4. Cálculo y Normalización'!I55))</f>
        <v>0.30451127819548873</v>
      </c>
      <c r="X42" s="224">
        <f>IF('3 y 4. Cálculo y Normalización'!B55="","",(ABS('3 y 4. Cálculo y Normalización'!O55)))</f>
        <v>0.2857142857142857</v>
      </c>
      <c r="Y42" s="224">
        <f>IF('3 y 4. Cálculo y Normalización'!B55="","",((-1)*W42))</f>
        <v>-0.30451127819548873</v>
      </c>
    </row>
    <row r="43" spans="21:25" x14ac:dyDescent="0.25">
      <c r="U43" s="336">
        <f>_xlfn.IFNA('3 y 4. Cálculo y Normalización'!O56,_xludf.NA())</f>
        <v>0.2857142857142857</v>
      </c>
      <c r="V43" s="336">
        <f>IF('3 y 4. Cálculo y Normalización'!B56="","",'3 y 4. Cálculo y Normalización'!I56)</f>
        <v>0.30451127819548873</v>
      </c>
      <c r="W43" s="224">
        <f>IF('3 y 4. Cálculo y Normalización'!B56="","",ABS('3 y 4. Cálculo y Normalización'!I56))</f>
        <v>0.30451127819548873</v>
      </c>
      <c r="X43" s="224">
        <f>IF('3 y 4. Cálculo y Normalización'!B56="","",(ABS('3 y 4. Cálculo y Normalización'!O56)))</f>
        <v>0.2857142857142857</v>
      </c>
      <c r="Y43" s="224">
        <f>IF('3 y 4. Cálculo y Normalización'!B56="","",((-1)*W43))</f>
        <v>-0.30451127819548873</v>
      </c>
    </row>
    <row r="44" spans="21:25" x14ac:dyDescent="0.25">
      <c r="U44" s="336">
        <f>_xlfn.IFNA('3 y 4. Cálculo y Normalización'!O57,_xludf.NA())</f>
        <v>0.2857142857142857</v>
      </c>
      <c r="V44" s="336">
        <f>IF('3 y 4. Cálculo y Normalización'!B57="","",'3 y 4. Cálculo y Normalización'!I57)</f>
        <v>0.30451127819548873</v>
      </c>
      <c r="W44" s="224">
        <f>IF('3 y 4. Cálculo y Normalización'!B57="","",ABS('3 y 4. Cálculo y Normalización'!I57))</f>
        <v>0.30451127819548873</v>
      </c>
      <c r="X44" s="224">
        <f>IF('3 y 4. Cálculo y Normalización'!B57="","",(ABS('3 y 4. Cálculo y Normalización'!O57)))</f>
        <v>0.2857142857142857</v>
      </c>
      <c r="Y44" s="224">
        <f>IF('3 y 4. Cálculo y Normalización'!B57="","",((-1)*W44))</f>
        <v>-0.30451127819548873</v>
      </c>
    </row>
    <row r="45" spans="21:25" x14ac:dyDescent="0.25">
      <c r="U45" s="336">
        <f>_xlfn.IFNA('3 y 4. Cálculo y Normalización'!O58,_xludf.NA())</f>
        <v>0.2857142857142857</v>
      </c>
      <c r="V45" s="336">
        <f>IF('3 y 4. Cálculo y Normalización'!B58="","",'3 y 4. Cálculo y Normalización'!I58)</f>
        <v>0.30451127819548873</v>
      </c>
      <c r="W45" s="224">
        <f>IF('3 y 4. Cálculo y Normalización'!B58="","",ABS('3 y 4. Cálculo y Normalización'!I58))</f>
        <v>0.30451127819548873</v>
      </c>
      <c r="X45" s="224">
        <f>IF('3 y 4. Cálculo y Normalización'!B58="","",(ABS('3 y 4. Cálculo y Normalización'!O58)))</f>
        <v>0.2857142857142857</v>
      </c>
      <c r="Y45" s="224">
        <f>IF('3 y 4. Cálculo y Normalización'!B58="","",((-1)*W45))</f>
        <v>-0.30451127819548873</v>
      </c>
    </row>
    <row r="46" spans="21:25" x14ac:dyDescent="0.25">
      <c r="U46" s="336">
        <f>_xlfn.IFNA('3 y 4. Cálculo y Normalización'!O59,_xludf.NA())</f>
        <v>0.2857142857142857</v>
      </c>
      <c r="V46" s="336">
        <f>IF('3 y 4. Cálculo y Normalización'!B59="","",'3 y 4. Cálculo y Normalización'!I59)</f>
        <v>0.30451127819548873</v>
      </c>
      <c r="W46" s="224">
        <f>IF('3 y 4. Cálculo y Normalización'!B59="","",ABS('3 y 4. Cálculo y Normalización'!I59))</f>
        <v>0.30451127819548873</v>
      </c>
      <c r="X46" s="224">
        <f>IF('3 y 4. Cálculo y Normalización'!B59="","",(ABS('3 y 4. Cálculo y Normalización'!O59)))</f>
        <v>0.2857142857142857</v>
      </c>
      <c r="Y46" s="224">
        <f>IF('3 y 4. Cálculo y Normalización'!B59="","",((-1)*W46))</f>
        <v>-0.30451127819548873</v>
      </c>
    </row>
    <row r="47" spans="21:25" x14ac:dyDescent="0.25">
      <c r="U47" s="336">
        <f>_xlfn.IFNA('3 y 4. Cálculo y Normalización'!O60,_xludf.NA())</f>
        <v>0.2857142857142857</v>
      </c>
      <c r="V47" s="336">
        <f>IF('3 y 4. Cálculo y Normalización'!B60="","",'3 y 4. Cálculo y Normalización'!I60)</f>
        <v>0.30451127819548873</v>
      </c>
      <c r="W47" s="224">
        <f>IF('3 y 4. Cálculo y Normalización'!B60="","",ABS('3 y 4. Cálculo y Normalización'!I60))</f>
        <v>0.30451127819548873</v>
      </c>
      <c r="X47" s="224">
        <f>IF('3 y 4. Cálculo y Normalización'!B60="","",(ABS('3 y 4. Cálculo y Normalización'!O60)))</f>
        <v>0.2857142857142857</v>
      </c>
      <c r="Y47" s="224">
        <f>IF('3 y 4. Cálculo y Normalización'!B60="","",((-1)*W47))</f>
        <v>-0.30451127819548873</v>
      </c>
    </row>
    <row r="48" spans="21:25" x14ac:dyDescent="0.25">
      <c r="U48" s="336">
        <f>_xlfn.IFNA('3 y 4. Cálculo y Normalización'!O61,_xludf.NA())</f>
        <v>0.2857142857142857</v>
      </c>
      <c r="V48" s="336">
        <f>IF('3 y 4. Cálculo y Normalización'!B61="","",'3 y 4. Cálculo y Normalización'!I61)</f>
        <v>0.30451127819548873</v>
      </c>
      <c r="W48" s="224">
        <f>IF('3 y 4. Cálculo y Normalización'!B61="","",ABS('3 y 4. Cálculo y Normalización'!I61))</f>
        <v>0.30451127819548873</v>
      </c>
      <c r="X48" s="224">
        <f>IF('3 y 4. Cálculo y Normalización'!B61="","",(ABS('3 y 4. Cálculo y Normalización'!O61)))</f>
        <v>0.2857142857142857</v>
      </c>
      <c r="Y48" s="224">
        <f>IF('3 y 4. Cálculo y Normalización'!B61="","",((-1)*W48))</f>
        <v>-0.30451127819548873</v>
      </c>
    </row>
    <row r="49" spans="21:25" x14ac:dyDescent="0.25">
      <c r="U49" s="336">
        <f>_xlfn.IFNA('3 y 4. Cálculo y Normalización'!O62,_xludf.NA())</f>
        <v>0.2857142857142857</v>
      </c>
      <c r="V49" s="336">
        <f>IF('3 y 4. Cálculo y Normalización'!B62="","",'3 y 4. Cálculo y Normalización'!I62)</f>
        <v>0.30451127819548873</v>
      </c>
      <c r="W49" s="224">
        <f>IF('3 y 4. Cálculo y Normalización'!B62="","",ABS('3 y 4. Cálculo y Normalización'!I62))</f>
        <v>0.30451127819548873</v>
      </c>
      <c r="X49" s="224">
        <f>IF('3 y 4. Cálculo y Normalización'!B62="","",(ABS('3 y 4. Cálculo y Normalización'!O62)))</f>
        <v>0.2857142857142857</v>
      </c>
      <c r="Y49" s="224">
        <f>IF('3 y 4. Cálculo y Normalización'!B62="","",((-1)*W49))</f>
        <v>-0.30451127819548873</v>
      </c>
    </row>
    <row r="50" spans="21:25" x14ac:dyDescent="0.25">
      <c r="U50" s="336">
        <f>_xlfn.IFNA('3 y 4. Cálculo y Normalización'!O63,_xludf.NA())</f>
        <v>0.2857142857142857</v>
      </c>
      <c r="V50" s="336">
        <f>IF('3 y 4. Cálculo y Normalización'!B63="","",'3 y 4. Cálculo y Normalización'!I63)</f>
        <v>0.30451127819548873</v>
      </c>
      <c r="W50" s="224">
        <f>IF('3 y 4. Cálculo y Normalización'!B63="","",ABS('3 y 4. Cálculo y Normalización'!I63))</f>
        <v>0.30451127819548873</v>
      </c>
      <c r="X50" s="224">
        <f>IF('3 y 4. Cálculo y Normalización'!B63="","",(ABS('3 y 4. Cálculo y Normalización'!O63)))</f>
        <v>0.2857142857142857</v>
      </c>
      <c r="Y50" s="224">
        <f>IF('3 y 4. Cálculo y Normalización'!B63="","",((-1)*W50))</f>
        <v>-0.30451127819548873</v>
      </c>
    </row>
    <row r="51" spans="21:25" x14ac:dyDescent="0.25">
      <c r="U51" s="336">
        <f>_xlfn.IFNA('3 y 4. Cálculo y Normalización'!O64,_xludf.NA())</f>
        <v>0.2857142857142857</v>
      </c>
      <c r="V51" s="336">
        <f>IF('3 y 4. Cálculo y Normalización'!B64="","",'3 y 4. Cálculo y Normalización'!I64)</f>
        <v>0.30451127819548873</v>
      </c>
      <c r="W51" s="224">
        <f>IF('3 y 4. Cálculo y Normalización'!B64="","",ABS('3 y 4. Cálculo y Normalización'!I64))</f>
        <v>0.30451127819548873</v>
      </c>
      <c r="X51" s="224">
        <f>IF('3 y 4. Cálculo y Normalización'!B64="","",(ABS('3 y 4. Cálculo y Normalización'!O64)))</f>
        <v>0.2857142857142857</v>
      </c>
      <c r="Y51" s="224">
        <f>IF('3 y 4. Cálculo y Normalización'!B64="","",((-1)*W51))</f>
        <v>-0.30451127819548873</v>
      </c>
    </row>
    <row r="52" spans="21:25" x14ac:dyDescent="0.25">
      <c r="U52" s="336">
        <f>_xlfn.IFNA('3 y 4. Cálculo y Normalización'!O65,_xludf.NA())</f>
        <v>0.33333333333333331</v>
      </c>
      <c r="V52" s="336">
        <f>IF('3 y 4. Cálculo y Normalización'!B65="","",'3 y 4. Cálculo y Normalización'!I65)</f>
        <v>0.2857142857142857</v>
      </c>
      <c r="W52" s="224">
        <f>IF('3 y 4. Cálculo y Normalización'!B65="","",ABS('3 y 4. Cálculo y Normalización'!I65))</f>
        <v>0.2857142857142857</v>
      </c>
      <c r="X52" s="224">
        <f>IF('3 y 4. Cálculo y Normalización'!B65="","",(ABS('3 y 4. Cálculo y Normalización'!O65)))</f>
        <v>0.33333333333333331</v>
      </c>
      <c r="Y52" s="224">
        <f>IF('3 y 4. Cálculo y Normalización'!B65="","",((-1)*W52))</f>
        <v>-0.2857142857142857</v>
      </c>
    </row>
    <row r="53" spans="21:25" x14ac:dyDescent="0.25">
      <c r="U53" s="336">
        <f>_xlfn.IFNA('3 y 4. Cálculo y Normalización'!O66,_xludf.NA())</f>
        <v>0.2857142857142857</v>
      </c>
      <c r="V53" s="336">
        <f>IF('3 y 4. Cálculo y Normalización'!B66="","",'3 y 4. Cálculo y Normalización'!I66)</f>
        <v>0.30451127819548873</v>
      </c>
      <c r="W53" s="224">
        <f>IF('3 y 4. Cálculo y Normalización'!B66="","",ABS('3 y 4. Cálculo y Normalización'!I66))</f>
        <v>0.30451127819548873</v>
      </c>
      <c r="X53" s="224">
        <f>IF('3 y 4. Cálculo y Normalización'!B66="","",(ABS('3 y 4. Cálculo y Normalización'!O66)))</f>
        <v>0.2857142857142857</v>
      </c>
      <c r="Y53" s="224">
        <f>IF('3 y 4. Cálculo y Normalización'!B66="","",((-1)*W53))</f>
        <v>-0.30451127819548873</v>
      </c>
    </row>
    <row r="54" spans="21:25" x14ac:dyDescent="0.25">
      <c r="U54" s="336">
        <f>_xlfn.IFNA('3 y 4. Cálculo y Normalización'!O67,_xludf.NA())</f>
        <v>0.2857142857142857</v>
      </c>
      <c r="V54" s="336">
        <f>IF('3 y 4. Cálculo y Normalización'!B67="","",'3 y 4. Cálculo y Normalización'!I67)</f>
        <v>0.30451127819548873</v>
      </c>
      <c r="W54" s="224">
        <f>IF('3 y 4. Cálculo y Normalización'!B67="","",ABS('3 y 4. Cálculo y Normalización'!I67))</f>
        <v>0.30451127819548873</v>
      </c>
      <c r="X54" s="224">
        <f>IF('3 y 4. Cálculo y Normalización'!B67="","",(ABS('3 y 4. Cálculo y Normalización'!O67)))</f>
        <v>0.2857142857142857</v>
      </c>
      <c r="Y54" s="224">
        <f>IF('3 y 4. Cálculo y Normalización'!B67="","",((-1)*W54))</f>
        <v>-0.30451127819548873</v>
      </c>
    </row>
    <row r="55" spans="21:25" x14ac:dyDescent="0.25">
      <c r="U55" s="336">
        <f>_xlfn.IFNA('3 y 4. Cálculo y Normalización'!O68,_xludf.NA())</f>
        <v>0.2857142857142857</v>
      </c>
      <c r="V55" s="336">
        <f>IF('3 y 4. Cálculo y Normalización'!B68="","",'3 y 4. Cálculo y Normalización'!I68)</f>
        <v>0.30451127819548873</v>
      </c>
      <c r="W55" s="224">
        <f>IF('3 y 4. Cálculo y Normalización'!B68="","",ABS('3 y 4. Cálculo y Normalización'!I68))</f>
        <v>0.30451127819548873</v>
      </c>
      <c r="X55" s="224">
        <f>IF('3 y 4. Cálculo y Normalización'!B68="","",(ABS('3 y 4. Cálculo y Normalización'!O68)))</f>
        <v>0.2857142857142857</v>
      </c>
      <c r="Y55" s="224">
        <f>IF('3 y 4. Cálculo y Normalización'!B68="","",((-1)*W55))</f>
        <v>-0.30451127819548873</v>
      </c>
    </row>
    <row r="56" spans="21:25" x14ac:dyDescent="0.25">
      <c r="U56" s="336">
        <f>_xlfn.IFNA('3 y 4. Cálculo y Normalización'!O69,_xludf.NA())</f>
        <v>0.2857142857142857</v>
      </c>
      <c r="V56" s="336">
        <f>IF('3 y 4. Cálculo y Normalización'!B69="","",'3 y 4. Cálculo y Normalización'!I69)</f>
        <v>0.30451127819548873</v>
      </c>
      <c r="W56" s="224">
        <f>IF('3 y 4. Cálculo y Normalización'!B69="","",ABS('3 y 4. Cálculo y Normalización'!I69))</f>
        <v>0.30451127819548873</v>
      </c>
      <c r="X56" s="224">
        <f>IF('3 y 4. Cálculo y Normalización'!B69="","",(ABS('3 y 4. Cálculo y Normalización'!O69)))</f>
        <v>0.2857142857142857</v>
      </c>
      <c r="Y56" s="224">
        <f>IF('3 y 4. Cálculo y Normalización'!B69="","",((-1)*W56))</f>
        <v>-0.30451127819548873</v>
      </c>
    </row>
    <row r="57" spans="21:25" x14ac:dyDescent="0.25">
      <c r="U57" s="336">
        <f>_xlfn.IFNA('3 y 4. Cálculo y Normalización'!O70,_xludf.NA())</f>
        <v>0.2857142857142857</v>
      </c>
      <c r="V57" s="336">
        <f>IF('3 y 4. Cálculo y Normalización'!B70="","",'3 y 4. Cálculo y Normalización'!I70)</f>
        <v>0.30451127819548873</v>
      </c>
      <c r="W57" s="224">
        <f>IF('3 y 4. Cálculo y Normalización'!B70="","",ABS('3 y 4. Cálculo y Normalización'!I70))</f>
        <v>0.30451127819548873</v>
      </c>
      <c r="X57" s="224">
        <f>IF('3 y 4. Cálculo y Normalización'!B70="","",(ABS('3 y 4. Cálculo y Normalización'!O70)))</f>
        <v>0.2857142857142857</v>
      </c>
      <c r="Y57" s="224">
        <f>IF('3 y 4. Cálculo y Normalización'!B70="","",((-1)*W57))</f>
        <v>-0.30451127819548873</v>
      </c>
    </row>
    <row r="58" spans="21:25" x14ac:dyDescent="0.25">
      <c r="U58" s="336">
        <f>_xlfn.IFNA('3 y 4. Cálculo y Normalización'!O71,_xludf.NA())</f>
        <v>0.2857142857142857</v>
      </c>
      <c r="V58" s="336">
        <f>IF('3 y 4. Cálculo y Normalización'!B71="","",'3 y 4. Cálculo y Normalización'!I71)</f>
        <v>0.30451127819548873</v>
      </c>
      <c r="W58" s="224">
        <f>IF('3 y 4. Cálculo y Normalización'!B71="","",ABS('3 y 4. Cálculo y Normalización'!I71))</f>
        <v>0.30451127819548873</v>
      </c>
      <c r="X58" s="224">
        <f>IF('3 y 4. Cálculo y Normalización'!B71="","",(ABS('3 y 4. Cálculo y Normalización'!O71)))</f>
        <v>0.2857142857142857</v>
      </c>
      <c r="Y58" s="224">
        <f>IF('3 y 4. Cálculo y Normalización'!B71="","",((-1)*W58))</f>
        <v>-0.30451127819548873</v>
      </c>
    </row>
    <row r="59" spans="21:25" x14ac:dyDescent="0.25">
      <c r="U59" s="336">
        <f>_xlfn.IFNA('3 y 4. Cálculo y Normalización'!O72,_xludf.NA())</f>
        <v>0.2857142857142857</v>
      </c>
      <c r="V59" s="336">
        <f>IF('3 y 4. Cálculo y Normalización'!B72="","",'3 y 4. Cálculo y Normalización'!I72)</f>
        <v>0.30451127819548873</v>
      </c>
      <c r="W59" s="224">
        <f>IF('3 y 4. Cálculo y Normalización'!B72="","",ABS('3 y 4. Cálculo y Normalización'!I72))</f>
        <v>0.30451127819548873</v>
      </c>
      <c r="X59" s="224">
        <f>IF('3 y 4. Cálculo y Normalización'!B72="","",(ABS('3 y 4. Cálculo y Normalización'!O72)))</f>
        <v>0.2857142857142857</v>
      </c>
      <c r="Y59" s="224">
        <f>IF('3 y 4. Cálculo y Normalización'!B72="","",((-1)*W59))</f>
        <v>-0.30451127819548873</v>
      </c>
    </row>
    <row r="60" spans="21:25" x14ac:dyDescent="0.25">
      <c r="U60" s="336">
        <f>_xlfn.IFNA('3 y 4. Cálculo y Normalización'!O73,_xludf.NA())</f>
        <v>0.2857142857142857</v>
      </c>
      <c r="V60" s="336">
        <f>IF('3 y 4. Cálculo y Normalización'!B73="","",'3 y 4. Cálculo y Normalización'!I73)</f>
        <v>0.30451127819548873</v>
      </c>
      <c r="W60" s="224">
        <f>IF('3 y 4. Cálculo y Normalización'!B73="","",ABS('3 y 4. Cálculo y Normalización'!I73))</f>
        <v>0.30451127819548873</v>
      </c>
      <c r="X60" s="224">
        <f>IF('3 y 4. Cálculo y Normalización'!B73="","",(ABS('3 y 4. Cálculo y Normalización'!O73)))</f>
        <v>0.2857142857142857</v>
      </c>
      <c r="Y60" s="224">
        <f>IF('3 y 4. Cálculo y Normalización'!B73="","",((-1)*W60))</f>
        <v>-0.30451127819548873</v>
      </c>
    </row>
    <row r="61" spans="21:25" x14ac:dyDescent="0.25">
      <c r="U61" s="336">
        <f>_xlfn.IFNA('3 y 4. Cálculo y Normalización'!O74,_xludf.NA())</f>
        <v>0.2857142857142857</v>
      </c>
      <c r="V61" s="336">
        <f>IF('3 y 4. Cálculo y Normalización'!B74="","",'3 y 4. Cálculo y Normalización'!I74)</f>
        <v>0.30451127819548873</v>
      </c>
      <c r="W61" s="224">
        <f>IF('3 y 4. Cálculo y Normalización'!B74="","",ABS('3 y 4. Cálculo y Normalización'!I74))</f>
        <v>0.30451127819548873</v>
      </c>
      <c r="X61" s="224">
        <f>IF('3 y 4. Cálculo y Normalización'!B74="","",(ABS('3 y 4. Cálculo y Normalización'!O74)))</f>
        <v>0.2857142857142857</v>
      </c>
      <c r="Y61" s="224">
        <f>IF('3 y 4. Cálculo y Normalización'!B74="","",((-1)*W61))</f>
        <v>-0.30451127819548873</v>
      </c>
    </row>
    <row r="62" spans="21:25" x14ac:dyDescent="0.25">
      <c r="U62" s="336">
        <f>_xlfn.IFNA('3 y 4. Cálculo y Normalización'!O75,_xludf.NA())</f>
        <v>0.2857142857142857</v>
      </c>
      <c r="V62" s="336">
        <f>IF('3 y 4. Cálculo y Normalización'!B75="","",'3 y 4. Cálculo y Normalización'!I75)</f>
        <v>0.30451127819548873</v>
      </c>
      <c r="W62" s="224">
        <f>IF('3 y 4. Cálculo y Normalización'!B75="","",ABS('3 y 4. Cálculo y Normalización'!I75))</f>
        <v>0.30451127819548873</v>
      </c>
      <c r="X62" s="224">
        <f>IF('3 y 4. Cálculo y Normalización'!B75="","",(ABS('3 y 4. Cálculo y Normalización'!O75)))</f>
        <v>0.2857142857142857</v>
      </c>
      <c r="Y62" s="224">
        <f>IF('3 y 4. Cálculo y Normalización'!B75="","",((-1)*W62))</f>
        <v>-0.30451127819548873</v>
      </c>
    </row>
    <row r="63" spans="21:25" x14ac:dyDescent="0.25">
      <c r="U63" s="336">
        <f>_xlfn.IFNA('3 y 4. Cálculo y Normalización'!O76,_xludf.NA())</f>
        <v>0.2857142857142857</v>
      </c>
      <c r="V63" s="336">
        <f>IF('3 y 4. Cálculo y Normalización'!B76="","",'3 y 4. Cálculo y Normalización'!I76)</f>
        <v>0.30451127819548873</v>
      </c>
      <c r="W63" s="224">
        <f>IF('3 y 4. Cálculo y Normalización'!B76="","",ABS('3 y 4. Cálculo y Normalización'!I76))</f>
        <v>0.30451127819548873</v>
      </c>
      <c r="X63" s="224">
        <f>IF('3 y 4. Cálculo y Normalización'!B76="","",(ABS('3 y 4. Cálculo y Normalización'!O76)))</f>
        <v>0.2857142857142857</v>
      </c>
      <c r="Y63" s="224">
        <f>IF('3 y 4. Cálculo y Normalización'!B76="","",((-1)*W63))</f>
        <v>-0.30451127819548873</v>
      </c>
    </row>
    <row r="64" spans="21:25" x14ac:dyDescent="0.25">
      <c r="U64" s="336">
        <f>_xlfn.IFNA('3 y 4. Cálculo y Normalización'!O77,_xludf.NA())</f>
        <v>0.2857142857142857</v>
      </c>
      <c r="V64" s="336">
        <f>IF('3 y 4. Cálculo y Normalización'!B77="","",'3 y 4. Cálculo y Normalización'!I77)</f>
        <v>0.30451127819548873</v>
      </c>
      <c r="W64" s="224">
        <f>IF('3 y 4. Cálculo y Normalización'!B77="","",ABS('3 y 4. Cálculo y Normalización'!I77))</f>
        <v>0.30451127819548873</v>
      </c>
      <c r="X64" s="224">
        <f>IF('3 y 4. Cálculo y Normalización'!B77="","",(ABS('3 y 4. Cálculo y Normalización'!O77)))</f>
        <v>0.2857142857142857</v>
      </c>
      <c r="Y64" s="224">
        <f>IF('3 y 4. Cálculo y Normalización'!B77="","",((-1)*W64))</f>
        <v>-0.30451127819548873</v>
      </c>
    </row>
    <row r="65" spans="1:25" x14ac:dyDescent="0.25">
      <c r="U65" s="336">
        <f>_xlfn.IFNA('3 y 4. Cálculo y Normalización'!O78,_xludf.NA())</f>
        <v>0.2857142857142857</v>
      </c>
      <c r="V65" s="336">
        <f>IF('3 y 4. Cálculo y Normalización'!B78="","",'3 y 4. Cálculo y Normalización'!I78)</f>
        <v>0.30451127819548873</v>
      </c>
      <c r="W65" s="224">
        <f>IF('3 y 4. Cálculo y Normalización'!B78="","",ABS('3 y 4. Cálculo y Normalización'!I78))</f>
        <v>0.30451127819548873</v>
      </c>
      <c r="X65" s="224">
        <f>IF('3 y 4. Cálculo y Normalización'!B78="","",(ABS('3 y 4. Cálculo y Normalización'!O78)))</f>
        <v>0.2857142857142857</v>
      </c>
      <c r="Y65" s="224">
        <f>IF('3 y 4. Cálculo y Normalización'!B78="","",((-1)*W65))</f>
        <v>-0.30451127819548873</v>
      </c>
    </row>
    <row r="66" spans="1:25" x14ac:dyDescent="0.25">
      <c r="U66" s="336">
        <f>_xlfn.IFNA('3 y 4. Cálculo y Normalización'!O79,_xludf.NA())</f>
        <v>0.2857142857142857</v>
      </c>
      <c r="V66" s="336">
        <f>IF('3 y 4. Cálculo y Normalización'!B79="","",'3 y 4. Cálculo y Normalización'!I79)</f>
        <v>0.30451127819548873</v>
      </c>
      <c r="W66" s="224">
        <f>IF('3 y 4. Cálculo y Normalización'!B79="","",ABS('3 y 4. Cálculo y Normalización'!I79))</f>
        <v>0.30451127819548873</v>
      </c>
      <c r="X66" s="224">
        <f>IF('3 y 4. Cálculo y Normalización'!B79="","",(ABS('3 y 4. Cálculo y Normalización'!O79)))</f>
        <v>0.2857142857142857</v>
      </c>
      <c r="Y66" s="224">
        <f>IF('3 y 4. Cálculo y Normalización'!B79="","",((-1)*W66))</f>
        <v>-0.30451127819548873</v>
      </c>
    </row>
    <row r="67" spans="1:25" x14ac:dyDescent="0.25">
      <c r="U67" s="336">
        <f>_xlfn.IFNA('3 y 4. Cálculo y Normalización'!O80,_xludf.NA())</f>
        <v>0.2857142857142857</v>
      </c>
      <c r="V67" s="336">
        <f>IF('3 y 4. Cálculo y Normalización'!B80="","",'3 y 4. Cálculo y Normalización'!I80)</f>
        <v>0.30451127819548873</v>
      </c>
      <c r="W67" s="224">
        <f>IF('3 y 4. Cálculo y Normalización'!B80="","",ABS('3 y 4. Cálculo y Normalización'!I80))</f>
        <v>0.30451127819548873</v>
      </c>
      <c r="X67" s="224">
        <f>IF('3 y 4. Cálculo y Normalización'!B80="","",(ABS('3 y 4. Cálculo y Normalización'!O80)))</f>
        <v>0.2857142857142857</v>
      </c>
      <c r="Y67" s="224">
        <f>IF('3 y 4. Cálculo y Normalización'!B80="","",((-1)*W67))</f>
        <v>-0.30451127819548873</v>
      </c>
    </row>
    <row r="68" spans="1:25" x14ac:dyDescent="0.25">
      <c r="U68" s="336">
        <f>_xlfn.IFNA('3 y 4. Cálculo y Normalización'!O81,_xludf.NA())</f>
        <v>0.2857142857142857</v>
      </c>
      <c r="V68" s="336">
        <f>IF('3 y 4. Cálculo y Normalización'!B81="","",'3 y 4. Cálculo y Normalización'!I81)</f>
        <v>0.30451127819548873</v>
      </c>
      <c r="W68" s="224">
        <f>IF('3 y 4. Cálculo y Normalización'!B81="","",ABS('3 y 4. Cálculo y Normalización'!I81))</f>
        <v>0.30451127819548873</v>
      </c>
      <c r="X68" s="224">
        <f>IF('3 y 4. Cálculo y Normalización'!B81="","",(ABS('3 y 4. Cálculo y Normalización'!O81)))</f>
        <v>0.2857142857142857</v>
      </c>
      <c r="Y68" s="224">
        <f>IF('3 y 4. Cálculo y Normalización'!B81="","",((-1)*W68))</f>
        <v>-0.30451127819548873</v>
      </c>
    </row>
    <row r="69" spans="1:25" x14ac:dyDescent="0.25">
      <c r="U69" s="336">
        <f>_xlfn.IFNA('3 y 4. Cálculo y Normalización'!O82,_xludf.NA())</f>
        <v>0.2857142857142857</v>
      </c>
      <c r="V69" s="336">
        <f>IF('3 y 4. Cálculo y Normalización'!B82="","",'3 y 4. Cálculo y Normalización'!I82)</f>
        <v>0.30451127819548873</v>
      </c>
      <c r="W69" s="224">
        <f>IF('3 y 4. Cálculo y Normalización'!B82="","",ABS('3 y 4. Cálculo y Normalización'!I82))</f>
        <v>0.30451127819548873</v>
      </c>
      <c r="X69" s="224">
        <f>IF('3 y 4. Cálculo y Normalización'!B82="","",(ABS('3 y 4. Cálculo y Normalización'!O82)))</f>
        <v>0.2857142857142857</v>
      </c>
      <c r="Y69" s="224">
        <f>IF('3 y 4. Cálculo y Normalización'!B82="","",((-1)*W69))</f>
        <v>-0.30451127819548873</v>
      </c>
    </row>
    <row r="70" spans="1:25" x14ac:dyDescent="0.25">
      <c r="U70" s="336">
        <f>_xlfn.IFNA('3 y 4. Cálculo y Normalización'!O83,_xludf.NA())</f>
        <v>0.33333333333333331</v>
      </c>
      <c r="V70" s="336">
        <f>IF('3 y 4. Cálculo y Normalización'!B83="","",'3 y 4. Cálculo y Normalización'!I83)</f>
        <v>0.2857142857142857</v>
      </c>
      <c r="W70" s="224">
        <f>IF('3 y 4. Cálculo y Normalización'!B83="","",ABS('3 y 4. Cálculo y Normalización'!I83))</f>
        <v>0.2857142857142857</v>
      </c>
      <c r="X70" s="224">
        <f>IF('3 y 4. Cálculo y Normalización'!B83="","",(ABS('3 y 4. Cálculo y Normalización'!O83)))</f>
        <v>0.33333333333333331</v>
      </c>
      <c r="Y70" s="224">
        <f>IF('3 y 4. Cálculo y Normalización'!B83="","",((-1)*W70))</f>
        <v>-0.2857142857142857</v>
      </c>
    </row>
    <row r="71" spans="1:25" x14ac:dyDescent="0.25">
      <c r="U71" s="336">
        <f>_xlfn.IFNA('3 y 4. Cálculo y Normalización'!O84,_xludf.NA())</f>
        <v>0.33333333333333331</v>
      </c>
      <c r="V71" s="336">
        <f>IF('3 y 4. Cálculo y Normalización'!B84="","",'3 y 4. Cálculo y Normalización'!I84)</f>
        <v>0.2857142857142857</v>
      </c>
      <c r="W71" s="224">
        <f>IF('3 y 4. Cálculo y Normalización'!B84="","",ABS('3 y 4. Cálculo y Normalización'!I84))</f>
        <v>0.2857142857142857</v>
      </c>
      <c r="X71" s="224">
        <f>IF('3 y 4. Cálculo y Normalización'!B84="","",(ABS('3 y 4. Cálculo y Normalización'!O84)))</f>
        <v>0.33333333333333331</v>
      </c>
      <c r="Y71" s="224">
        <f>IF('3 y 4. Cálculo y Normalización'!B84="","",((-1)*W71))</f>
        <v>-0.2857142857142857</v>
      </c>
    </row>
    <row r="72" spans="1:25" ht="15" customHeight="1" x14ac:dyDescent="0.25">
      <c r="U72" s="336">
        <f>_xlfn.IFNA('3 y 4. Cálculo y Normalización'!O85,_xludf.NA())</f>
        <v>0.33333333333333331</v>
      </c>
      <c r="V72" s="336">
        <f>IF('3 y 4. Cálculo y Normalización'!B85="","",'3 y 4. Cálculo y Normalización'!I85)</f>
        <v>0.2857142857142857</v>
      </c>
      <c r="W72" s="224">
        <f>IF('3 y 4. Cálculo y Normalización'!B85="","",ABS('3 y 4. Cálculo y Normalización'!I85))</f>
        <v>0.2857142857142857</v>
      </c>
      <c r="X72" s="224">
        <f>IF('3 y 4. Cálculo y Normalización'!B85="","",(ABS('3 y 4. Cálculo y Normalización'!O85)))</f>
        <v>0.33333333333333331</v>
      </c>
      <c r="Y72" s="224">
        <f>IF('3 y 4. Cálculo y Normalización'!B85="","",((-1)*W72))</f>
        <v>-0.2857142857142857</v>
      </c>
    </row>
    <row r="73" spans="1:25" ht="13.75" customHeight="1" x14ac:dyDescent="0.25">
      <c r="U73" s="336">
        <f>_xlfn.IFNA('3 y 4. Cálculo y Normalización'!O86,_xludf.NA())</f>
        <v>0.33333333333333331</v>
      </c>
      <c r="V73" s="336">
        <f>IF('3 y 4. Cálculo y Normalización'!B86="","",'3 y 4. Cálculo y Normalización'!I86)</f>
        <v>0.2857142857142857</v>
      </c>
      <c r="W73" s="224">
        <f>IF('3 y 4. Cálculo y Normalización'!B86="","",ABS('3 y 4. Cálculo y Normalización'!I86))</f>
        <v>0.2857142857142857</v>
      </c>
      <c r="X73" s="224">
        <f>IF('3 y 4. Cálculo y Normalización'!B86="","",(ABS('3 y 4. Cálculo y Normalización'!O86)))</f>
        <v>0.33333333333333331</v>
      </c>
      <c r="Y73" s="224">
        <f>IF('3 y 4. Cálculo y Normalización'!B86="","",((-1)*W73))</f>
        <v>-0.2857142857142857</v>
      </c>
    </row>
    <row r="74" spans="1:25" x14ac:dyDescent="0.25">
      <c r="U74" s="336">
        <f>_xlfn.IFNA('3 y 4. Cálculo y Normalización'!O87,_xludf.NA())</f>
        <v>0.33333333333333331</v>
      </c>
      <c r="V74" s="336">
        <f>IF('3 y 4. Cálculo y Normalización'!B87="","",'3 y 4. Cálculo y Normalización'!I87)</f>
        <v>0.2857142857142857</v>
      </c>
      <c r="W74" s="224">
        <f>IF('3 y 4. Cálculo y Normalización'!B87="","",ABS('3 y 4. Cálculo y Normalización'!I87))</f>
        <v>0.2857142857142857</v>
      </c>
      <c r="X74" s="224">
        <f>IF('3 y 4. Cálculo y Normalización'!B87="","",(ABS('3 y 4. Cálculo y Normalización'!O87)))</f>
        <v>0.33333333333333331</v>
      </c>
      <c r="Y74" s="224">
        <f>IF('3 y 4. Cálculo y Normalización'!B87="","",((-1)*W74))</f>
        <v>-0.2857142857142857</v>
      </c>
    </row>
    <row r="75" spans="1:25" x14ac:dyDescent="0.25">
      <c r="A75" s="700" t="s">
        <v>210</v>
      </c>
      <c r="B75" s="700"/>
      <c r="C75" s="700"/>
      <c r="D75" s="700"/>
      <c r="E75" s="700"/>
      <c r="U75" s="336">
        <f>_xlfn.IFNA('3 y 4. Cálculo y Normalización'!O88,_xludf.NA())</f>
        <v>0.33333333333333331</v>
      </c>
      <c r="V75" s="336">
        <f>IF('3 y 4. Cálculo y Normalización'!B88="","",'3 y 4. Cálculo y Normalización'!I88)</f>
        <v>0.2857142857142857</v>
      </c>
      <c r="W75" s="224">
        <f>IF('3 y 4. Cálculo y Normalización'!B88="","",ABS('3 y 4. Cálculo y Normalización'!I88))</f>
        <v>0.2857142857142857</v>
      </c>
      <c r="X75" s="224">
        <f>IF('3 y 4. Cálculo y Normalización'!B88="","",(ABS('3 y 4. Cálculo y Normalización'!O88)))</f>
        <v>0.33333333333333331</v>
      </c>
      <c r="Y75" s="224">
        <f>IF('3 y 4. Cálculo y Normalización'!B88="","",((-1)*W75))</f>
        <v>-0.2857142857142857</v>
      </c>
    </row>
    <row r="76" spans="1:25" ht="18" customHeight="1" x14ac:dyDescent="0.25">
      <c r="U76" s="336">
        <f>_xlfn.IFNA('3 y 4. Cálculo y Normalización'!O89,_xludf.NA())</f>
        <v>0.33333333333333331</v>
      </c>
      <c r="V76" s="336">
        <f>IF('3 y 4. Cálculo y Normalización'!B89="","",'3 y 4. Cálculo y Normalización'!I89)</f>
        <v>0.2857142857142857</v>
      </c>
      <c r="W76" s="224">
        <f>IF('3 y 4. Cálculo y Normalización'!B89="","",ABS('3 y 4. Cálculo y Normalización'!I89))</f>
        <v>0.2857142857142857</v>
      </c>
      <c r="X76" s="224">
        <f>IF('3 y 4. Cálculo y Normalización'!B89="","",(ABS('3 y 4. Cálculo y Normalización'!O89)))</f>
        <v>0.33333333333333331</v>
      </c>
      <c r="Y76" s="224">
        <f>IF('3 y 4. Cálculo y Normalización'!B89="","",((-1)*W76))</f>
        <v>-0.2857142857142857</v>
      </c>
    </row>
    <row r="77" spans="1:25" x14ac:dyDescent="0.25">
      <c r="U77" s="336">
        <f>_xlfn.IFNA('3 y 4. Cálculo y Normalización'!O90,_xludf.NA())</f>
        <v>0.33333333333333331</v>
      </c>
      <c r="V77" s="336">
        <f>IF('3 y 4. Cálculo y Normalización'!B90="","",'3 y 4. Cálculo y Normalización'!I90)</f>
        <v>0.2857142857142857</v>
      </c>
      <c r="W77" s="224">
        <f>IF('3 y 4. Cálculo y Normalización'!B90="","",ABS('3 y 4. Cálculo y Normalización'!I90))</f>
        <v>0.2857142857142857</v>
      </c>
      <c r="X77" s="224">
        <f>IF('3 y 4. Cálculo y Normalización'!B90="","",(ABS('3 y 4. Cálculo y Normalización'!O90)))</f>
        <v>0.33333333333333331</v>
      </c>
      <c r="Y77" s="224">
        <f>IF('3 y 4. Cálculo y Normalización'!B90="","",((-1)*W77))</f>
        <v>-0.2857142857142857</v>
      </c>
    </row>
    <row r="78" spans="1:25" x14ac:dyDescent="0.25">
      <c r="U78" s="336">
        <f>_xlfn.IFNA('3 y 4. Cálculo y Normalización'!O91,_xludf.NA())</f>
        <v>0.33333333333333331</v>
      </c>
      <c r="V78" s="336">
        <f>IF('3 y 4. Cálculo y Normalización'!B91="","",'3 y 4. Cálculo y Normalización'!I91)</f>
        <v>0.2857142857142857</v>
      </c>
      <c r="W78" s="224">
        <f>IF('3 y 4. Cálculo y Normalización'!B91="","",ABS('3 y 4. Cálculo y Normalización'!I91))</f>
        <v>0.2857142857142857</v>
      </c>
      <c r="X78" s="224">
        <f>IF('3 y 4. Cálculo y Normalización'!B91="","",(ABS('3 y 4. Cálculo y Normalización'!O91)))</f>
        <v>0.33333333333333331</v>
      </c>
      <c r="Y78" s="224">
        <f>IF('3 y 4. Cálculo y Normalización'!B91="","",((-1)*W78))</f>
        <v>-0.2857142857142857</v>
      </c>
    </row>
    <row r="79" spans="1:25" x14ac:dyDescent="0.25">
      <c r="U79" s="336">
        <f>_xlfn.IFNA('3 y 4. Cálculo y Normalización'!O92,_xludf.NA())</f>
        <v>0.33333333333333331</v>
      </c>
      <c r="V79" s="336">
        <f>IF('3 y 4. Cálculo y Normalización'!B92="","",'3 y 4. Cálculo y Normalización'!I92)</f>
        <v>0.2857142857142857</v>
      </c>
      <c r="W79" s="224">
        <f>IF('3 y 4. Cálculo y Normalización'!B92="","",ABS('3 y 4. Cálculo y Normalización'!I92))</f>
        <v>0.2857142857142857</v>
      </c>
      <c r="X79" s="224">
        <f>IF('3 y 4. Cálculo y Normalización'!B92="","",(ABS('3 y 4. Cálculo y Normalización'!O92)))</f>
        <v>0.33333333333333331</v>
      </c>
      <c r="Y79" s="224">
        <f>IF('3 y 4. Cálculo y Normalización'!B92="","",((-1)*W79))</f>
        <v>-0.2857142857142857</v>
      </c>
    </row>
    <row r="80" spans="1:25" x14ac:dyDescent="0.25">
      <c r="U80" s="336">
        <f>_xlfn.IFNA('3 y 4. Cálculo y Normalización'!O93,_xludf.NA())</f>
        <v>0.33333333333333331</v>
      </c>
      <c r="V80" s="336">
        <f>IF('3 y 4. Cálculo y Normalización'!B93="","",'3 y 4. Cálculo y Normalización'!I93)</f>
        <v>0.2857142857142857</v>
      </c>
      <c r="W80" s="224">
        <f>IF('3 y 4. Cálculo y Normalización'!B93="","",ABS('3 y 4. Cálculo y Normalización'!I93))</f>
        <v>0.2857142857142857</v>
      </c>
      <c r="X80" s="224">
        <f>IF('3 y 4. Cálculo y Normalización'!B93="","",(ABS('3 y 4. Cálculo y Normalización'!O93)))</f>
        <v>0.33333333333333331</v>
      </c>
      <c r="Y80" s="224">
        <f>IF('3 y 4. Cálculo y Normalización'!B93="","",((-1)*W80))</f>
        <v>-0.2857142857142857</v>
      </c>
    </row>
    <row r="81" spans="21:25" x14ac:dyDescent="0.25">
      <c r="U81" s="336">
        <f>_xlfn.IFNA('3 y 4. Cálculo y Normalización'!O94,_xludf.NA())</f>
        <v>0.33333333333333331</v>
      </c>
      <c r="V81" s="336">
        <f>IF('3 y 4. Cálculo y Normalización'!B94="","",'3 y 4. Cálculo y Normalización'!I94)</f>
        <v>0.2857142857142857</v>
      </c>
      <c r="W81" s="224">
        <f>IF('3 y 4. Cálculo y Normalización'!B94="","",ABS('3 y 4. Cálculo y Normalización'!I94))</f>
        <v>0.2857142857142857</v>
      </c>
      <c r="X81" s="224">
        <f>IF('3 y 4. Cálculo y Normalización'!B94="","",(ABS('3 y 4. Cálculo y Normalización'!O94)))</f>
        <v>0.33333333333333331</v>
      </c>
      <c r="Y81" s="224">
        <f>IF('3 y 4. Cálculo y Normalización'!B94="","",((-1)*W81))</f>
        <v>-0.2857142857142857</v>
      </c>
    </row>
    <row r="82" spans="21:25" x14ac:dyDescent="0.25">
      <c r="U82" s="336">
        <f>_xlfn.IFNA('3 y 4. Cálculo y Normalización'!O95,_xludf.NA())</f>
        <v>0.33333333333333331</v>
      </c>
      <c r="V82" s="336">
        <f>IF('3 y 4. Cálculo y Normalización'!B95="","",'3 y 4. Cálculo y Normalización'!I95)</f>
        <v>0.2857142857142857</v>
      </c>
      <c r="W82" s="224">
        <f>IF('3 y 4. Cálculo y Normalización'!B95="","",ABS('3 y 4. Cálculo y Normalización'!I95))</f>
        <v>0.2857142857142857</v>
      </c>
      <c r="X82" s="224">
        <f>IF('3 y 4. Cálculo y Normalización'!B95="","",(ABS('3 y 4. Cálculo y Normalización'!O95)))</f>
        <v>0.33333333333333331</v>
      </c>
      <c r="Y82" s="224">
        <f>IF('3 y 4. Cálculo y Normalización'!B95="","",((-1)*W82))</f>
        <v>-0.2857142857142857</v>
      </c>
    </row>
    <row r="83" spans="21:25" x14ac:dyDescent="0.25">
      <c r="U83" s="336">
        <f>_xlfn.IFNA('3 y 4. Cálculo y Normalización'!O96,_xludf.NA())</f>
        <v>0.33333333333333331</v>
      </c>
      <c r="V83" s="336">
        <f>IF('3 y 4. Cálculo y Normalización'!B96="","",'3 y 4. Cálculo y Normalización'!I96)</f>
        <v>0.2857142857142857</v>
      </c>
      <c r="W83" s="224">
        <f>IF('3 y 4. Cálculo y Normalización'!B96="","",ABS('3 y 4. Cálculo y Normalización'!I96))</f>
        <v>0.2857142857142857</v>
      </c>
      <c r="X83" s="224">
        <f>IF('3 y 4. Cálculo y Normalización'!B96="","",(ABS('3 y 4. Cálculo y Normalización'!O96)))</f>
        <v>0.33333333333333331</v>
      </c>
      <c r="Y83" s="224">
        <f>IF('3 y 4. Cálculo y Normalización'!B96="","",((-1)*W83))</f>
        <v>-0.2857142857142857</v>
      </c>
    </row>
    <row r="84" spans="21:25" x14ac:dyDescent="0.25">
      <c r="U84" s="336">
        <f>_xlfn.IFNA('3 y 4. Cálculo y Normalización'!O97,_xludf.NA())</f>
        <v>0.33333333333333331</v>
      </c>
      <c r="V84" s="336">
        <f>IF('3 y 4. Cálculo y Normalización'!B97="","",'3 y 4. Cálculo y Normalización'!I97)</f>
        <v>0.2857142857142857</v>
      </c>
      <c r="W84" s="224">
        <f>IF('3 y 4. Cálculo y Normalización'!B97="","",ABS('3 y 4. Cálculo y Normalización'!I97))</f>
        <v>0.2857142857142857</v>
      </c>
      <c r="X84" s="224">
        <f>IF('3 y 4. Cálculo y Normalización'!B97="","",(ABS('3 y 4. Cálculo y Normalización'!O97)))</f>
        <v>0.33333333333333331</v>
      </c>
      <c r="Y84" s="224">
        <f>IF('3 y 4. Cálculo y Normalización'!B97="","",((-1)*W84))</f>
        <v>-0.2857142857142857</v>
      </c>
    </row>
    <row r="85" spans="21:25" x14ac:dyDescent="0.25">
      <c r="U85" s="336">
        <f>_xlfn.IFNA('3 y 4. Cálculo y Normalización'!O98,_xludf.NA())</f>
        <v>0.33333333333333331</v>
      </c>
      <c r="V85" s="336">
        <f>IF('3 y 4. Cálculo y Normalización'!B98="","",'3 y 4. Cálculo y Normalización'!I98)</f>
        <v>0.2857142857142857</v>
      </c>
      <c r="W85" s="224">
        <f>IF('3 y 4. Cálculo y Normalización'!B98="","",ABS('3 y 4. Cálculo y Normalización'!I98))</f>
        <v>0.2857142857142857</v>
      </c>
      <c r="X85" s="224">
        <f>IF('3 y 4. Cálculo y Normalización'!B98="","",(ABS('3 y 4. Cálculo y Normalización'!O98)))</f>
        <v>0.33333333333333331</v>
      </c>
      <c r="Y85" s="224">
        <f>IF('3 y 4. Cálculo y Normalización'!B98="","",((-1)*W85))</f>
        <v>-0.2857142857142857</v>
      </c>
    </row>
    <row r="86" spans="21:25" x14ac:dyDescent="0.25">
      <c r="W86" s="224"/>
    </row>
    <row r="87" spans="21:25" x14ac:dyDescent="0.25">
      <c r="W87" s="224"/>
    </row>
    <row r="88" spans="21:25" x14ac:dyDescent="0.25">
      <c r="W88" s="224"/>
    </row>
    <row r="89" spans="21:25" x14ac:dyDescent="0.25">
      <c r="W89" s="224"/>
    </row>
    <row r="90" spans="21:25" x14ac:dyDescent="0.25">
      <c r="W90" s="224"/>
    </row>
    <row r="91" spans="21:25" x14ac:dyDescent="0.25">
      <c r="W91" s="224"/>
    </row>
    <row r="92" spans="21:25" x14ac:dyDescent="0.25">
      <c r="W92" s="224"/>
    </row>
    <row r="93" spans="21:25" x14ac:dyDescent="0.25">
      <c r="W93" s="224"/>
    </row>
    <row r="94" spans="21:25" x14ac:dyDescent="0.25">
      <c r="W94" s="224"/>
    </row>
    <row r="134" spans="1:8" x14ac:dyDescent="0.25">
      <c r="A134" s="698" t="s">
        <v>38</v>
      </c>
      <c r="B134" s="698"/>
      <c r="C134" s="698"/>
      <c r="D134" s="698"/>
      <c r="E134" s="698"/>
      <c r="F134" s="698"/>
      <c r="G134" s="698"/>
      <c r="H134" s="698"/>
    </row>
    <row r="135" spans="1:8" x14ac:dyDescent="0.25">
      <c r="A135" s="697" t="s">
        <v>39</v>
      </c>
      <c r="B135" s="697"/>
      <c r="C135" s="697"/>
      <c r="D135" s="697"/>
      <c r="E135" s="697"/>
      <c r="F135" s="697"/>
      <c r="G135" s="697"/>
      <c r="H135" s="697"/>
    </row>
    <row r="136" spans="1:8" x14ac:dyDescent="0.25">
      <c r="A136" s="697"/>
      <c r="B136" s="697"/>
      <c r="C136" s="697"/>
      <c r="D136" s="697"/>
      <c r="E136" s="697"/>
      <c r="F136" s="697"/>
      <c r="G136" s="697"/>
      <c r="H136" s="697"/>
    </row>
    <row r="137" spans="1:8" x14ac:dyDescent="0.25">
      <c r="A137" s="697"/>
      <c r="B137" s="697"/>
      <c r="C137" s="697"/>
      <c r="D137" s="697"/>
      <c r="E137" s="697"/>
      <c r="F137" s="697"/>
      <c r="G137" s="697"/>
      <c r="H137" s="697"/>
    </row>
  </sheetData>
  <dataConsolidate/>
  <mergeCells count="5">
    <mergeCell ref="A135:H137"/>
    <mergeCell ref="A134:H134"/>
    <mergeCell ref="A10:E10"/>
    <mergeCell ref="A12:E12"/>
    <mergeCell ref="A75:E75"/>
  </mergeCells>
  <hyperlinks>
    <hyperlink ref="A134" r:id="rId1"/>
  </hyperlinks>
  <pageMargins left="0.7" right="0.7" top="0.75" bottom="0.75" header="0.3" footer="0.3"/>
  <pageSetup paperSize="9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Índice</vt:lpstr>
      <vt:lpstr>1. ESG - Medio Ambiente</vt:lpstr>
      <vt:lpstr>1. ESG - Social</vt:lpstr>
      <vt:lpstr>1. ESG - Gobernanza</vt:lpstr>
      <vt:lpstr>2. Encuesta Stakeholders</vt:lpstr>
      <vt:lpstr>2. Resultados Encuesta</vt:lpstr>
      <vt:lpstr>3 y 4. Cálculo y Normalización</vt:lpstr>
      <vt:lpstr>5. Representación Gráfica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L. Victoria</dc:creator>
  <cp:lastModifiedBy>Jenny L. Victoria</cp:lastModifiedBy>
  <dcterms:created xsi:type="dcterms:W3CDTF">2025-08-06T06:52:07Z</dcterms:created>
  <dcterms:modified xsi:type="dcterms:W3CDTF">2025-09-04T11:24:20Z</dcterms:modified>
</cp:coreProperties>
</file>